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66925"/>
  <mc:AlternateContent xmlns:mc="http://schemas.openxmlformats.org/markup-compatibility/2006">
    <mc:Choice Requires="x15">
      <x15ac:absPath xmlns:x15ac="http://schemas.microsoft.com/office/spreadsheetml/2010/11/ac" url="\\priv.sanita.regione.sardegna.it\DirSanita\Organizzazione\5Servizio\1Settore\PIANO CONTAM e TVN_CU\2025\PR CU contaminanti 2025\"/>
    </mc:Choice>
  </mc:AlternateContent>
  <xr:revisionPtr revIDLastSave="0" documentId="13_ncr:1_{9262C71F-D3C9-4F5A-ABFB-6CA952ACCA8A}" xr6:coauthVersionLast="36" xr6:coauthVersionMax="47" xr10:uidLastSave="{00000000-0000-0000-0000-000000000000}"/>
  <bookViews>
    <workbookView xWindow="0" yWindow="0" windowWidth="23016" windowHeight="8796" activeTab="1" xr2:uid="{00000000-000D-0000-FFFF-FFFF00000000}"/>
  </bookViews>
  <sheets>
    <sheet name="Alimenti OA" sheetId="1" r:id="rId1"/>
    <sheet name="Origine NON A" sheetId="3" r:id="rId2"/>
  </sheets>
  <definedNames>
    <definedName name="_xlnm.Print_Area" localSheetId="1">'Origine NON A'!$A$23:$Q$31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1" i="1" l="1"/>
  <c r="U32" i="1"/>
  <c r="U33" i="1"/>
  <c r="U34" i="1"/>
  <c r="U35" i="1"/>
  <c r="U36" i="1"/>
  <c r="U37" i="1"/>
  <c r="U30" i="1"/>
  <c r="R14" i="1"/>
  <c r="U14" i="3"/>
  <c r="U15" i="3"/>
  <c r="U16" i="3"/>
  <c r="U17" i="3"/>
  <c r="U18" i="3"/>
  <c r="U19" i="3"/>
  <c r="U20" i="3"/>
  <c r="U13" i="3"/>
  <c r="S28" i="3" s="1"/>
  <c r="R29" i="3"/>
  <c r="R30" i="3"/>
  <c r="S30" i="3" s="1"/>
  <c r="R31" i="3"/>
  <c r="R32" i="3"/>
  <c r="S32" i="3" s="1"/>
  <c r="R33" i="3"/>
  <c r="R34" i="3"/>
  <c r="R35" i="3"/>
  <c r="R28" i="3"/>
  <c r="R21" i="3"/>
  <c r="S31" i="3" l="1"/>
  <c r="S34" i="3"/>
  <c r="S35" i="3"/>
  <c r="S33" i="3"/>
  <c r="R36" i="3"/>
  <c r="S29" i="3"/>
  <c r="U21" i="3"/>
  <c r="R15" i="1"/>
  <c r="R16" i="1"/>
  <c r="R17" i="1"/>
  <c r="R18" i="1"/>
  <c r="R19" i="1"/>
  <c r="R20" i="1"/>
  <c r="R21" i="1"/>
  <c r="H22" i="1"/>
  <c r="I22" i="1"/>
  <c r="J22" i="1"/>
  <c r="K22" i="1"/>
  <c r="L22" i="1"/>
  <c r="M22" i="1"/>
  <c r="N22" i="1"/>
  <c r="O22" i="1"/>
  <c r="P22" i="1"/>
  <c r="Q22" i="1"/>
  <c r="S36" i="3" l="1"/>
  <c r="R22" i="1"/>
  <c r="Q36" i="3"/>
  <c r="O36" i="3"/>
  <c r="N36" i="3"/>
  <c r="J36" i="3"/>
  <c r="H36" i="3"/>
  <c r="G36" i="3"/>
  <c r="F36" i="3"/>
  <c r="F21" i="3" l="1"/>
  <c r="N38" i="1" l="1"/>
  <c r="T38" i="1" l="1"/>
  <c r="S38" i="1"/>
  <c r="Q38" i="1"/>
  <c r="K38" i="1"/>
  <c r="J38" i="1"/>
  <c r="H38" i="1"/>
  <c r="G38" i="1"/>
  <c r="F38" i="1"/>
  <c r="U38" i="1" l="1"/>
  <c r="D21" i="3"/>
  <c r="G21" i="3"/>
  <c r="L21" i="3"/>
  <c r="M21" i="3"/>
  <c r="N21" i="3"/>
  <c r="Q21" i="3"/>
</calcChain>
</file>

<file path=xl/sharedStrings.xml><?xml version="1.0" encoding="utf-8"?>
<sst xmlns="http://schemas.openxmlformats.org/spreadsheetml/2006/main" count="176" uniqueCount="95">
  <si>
    <t>Carni bovine non trasformate (comprese le frattaglie commestibili)</t>
  </si>
  <si>
    <t>Carni ovine e caprine non trasformate (comprese le frattaglie commestibili)</t>
  </si>
  <si>
    <t>Carni suine non trasformate (comprese le frattaglie commestibili)</t>
  </si>
  <si>
    <t>Carni di pollame non trasformate (comprese le frattaglie commestibili)</t>
  </si>
  <si>
    <t>Crostacei e molluschi bivalvi</t>
  </si>
  <si>
    <t>Grassi e oli animali e marini</t>
  </si>
  <si>
    <t>Fegato</t>
  </si>
  <si>
    <t>Muscolo</t>
  </si>
  <si>
    <t>Carne</t>
  </si>
  <si>
    <t>Salmone</t>
  </si>
  <si>
    <t>Altro pesce</t>
  </si>
  <si>
    <t>Pesce Spada</t>
  </si>
  <si>
    <r>
      <t xml:space="preserve">Prodotti della pesca non trasformati (esclusi i crostacei) </t>
    </r>
    <r>
      <rPr>
        <b/>
        <sz val="11"/>
        <color theme="1"/>
        <rFont val="Calibri"/>
        <family val="2"/>
        <scheme val="minor"/>
      </rPr>
      <t>ACQUACOLTURA</t>
    </r>
  </si>
  <si>
    <r>
      <t xml:space="preserve">Prodotti della pesca non trasformati (esclusi i crostacei)  </t>
    </r>
    <r>
      <rPr>
        <b/>
        <sz val="11"/>
        <color theme="1"/>
        <rFont val="Calibri"/>
        <family val="2"/>
        <scheme val="minor"/>
      </rPr>
      <t>PESCATO</t>
    </r>
  </si>
  <si>
    <t>Bovino</t>
  </si>
  <si>
    <t>Ovino e Caprino</t>
  </si>
  <si>
    <t xml:space="preserve">Latte crudo </t>
  </si>
  <si>
    <t>ASL</t>
  </si>
  <si>
    <t>Uova di gallinae altre uova fresche</t>
  </si>
  <si>
    <t>Diossine e PCB</t>
  </si>
  <si>
    <t>IPA</t>
  </si>
  <si>
    <t>Bevande alcoliche</t>
  </si>
  <si>
    <t>Ortaggi e derivati</t>
  </si>
  <si>
    <t>Radici e tuberi amidacei e derivati</t>
  </si>
  <si>
    <t>PERCLORATO</t>
  </si>
  <si>
    <t>DIOSSINE E PCB</t>
  </si>
  <si>
    <t>Pb</t>
  </si>
  <si>
    <t>Sostanze perfluoroalchiliche</t>
  </si>
  <si>
    <t>Pb  e Cd</t>
  </si>
  <si>
    <t>Cd</t>
  </si>
  <si>
    <r>
      <t xml:space="preserve">AS </t>
    </r>
    <r>
      <rPr>
        <sz val="8"/>
        <color theme="1"/>
        <rFont val="Calibri"/>
        <family val="2"/>
        <scheme val="minor"/>
      </rPr>
      <t>(Inorganico)</t>
    </r>
  </si>
  <si>
    <t>Pb: Piombo-Cd:Cadmio-Hg:Mercurio</t>
  </si>
  <si>
    <t>METALLI</t>
  </si>
  <si>
    <t>ALTRI CONTAMINANTI</t>
  </si>
  <si>
    <t>Sassari</t>
  </si>
  <si>
    <t>Gallura</t>
  </si>
  <si>
    <t>Nuoro</t>
  </si>
  <si>
    <t>Ogliastra</t>
  </si>
  <si>
    <t>Oristano</t>
  </si>
  <si>
    <t>Medio Campidano</t>
  </si>
  <si>
    <t>Sulcis</t>
  </si>
  <si>
    <t>Cagliari</t>
  </si>
  <si>
    <t xml:space="preserve">Le analisi per diossine/PCB e quelle per sostanze perfluoroalchiliche devono essere effettuate su campioni differenti </t>
  </si>
  <si>
    <t xml:space="preserve">Prodotti della pesca non trasformati (esclusi i crostacei) </t>
  </si>
  <si>
    <t>ACQUACOLTURA</t>
  </si>
  <si>
    <t>PESCATO</t>
  </si>
  <si>
    <t>Cereali e prodotti a base di cereali</t>
  </si>
  <si>
    <t>Totale campioni</t>
  </si>
  <si>
    <t>Totale per ASL</t>
  </si>
  <si>
    <t>Pb, Cd, Hg</t>
  </si>
  <si>
    <t>Pb, Cd</t>
  </si>
  <si>
    <t xml:space="preserve"> METALLI E ALTRI CONTAMINANTI (parte 1)</t>
  </si>
  <si>
    <t xml:space="preserve"> METALLI E ALTRI CONTAMINANTI (parte 2)</t>
  </si>
  <si>
    <t>Totale per ASL (parte 1+parte 2)</t>
  </si>
  <si>
    <t>Pb e Cd</t>
  </si>
  <si>
    <t>Miele</t>
  </si>
  <si>
    <t>Burro e strutto</t>
  </si>
  <si>
    <t>Formule per lattanti, formule di proseguimento e formule per bambini nella prima infanzia</t>
  </si>
  <si>
    <t>Alimenti per la prima infanzia a base di carne o pesce</t>
  </si>
  <si>
    <t xml:space="preserve">Frutta </t>
  </si>
  <si>
    <t xml:space="preserve">Pb  </t>
  </si>
  <si>
    <t>Frutta a guscio e derivati</t>
  </si>
  <si>
    <t>Alimenti per la prima infanzia a base di cereali</t>
  </si>
  <si>
    <t>Acrilammide</t>
  </si>
  <si>
    <t>Legumi e derivati</t>
  </si>
  <si>
    <t xml:space="preserve">Totale per ASL </t>
  </si>
  <si>
    <t xml:space="preserve">Distribuzione campioni Piano Controlli Ufficiali sui contaminanti ambientali ed industriali negli alimenti di origine NON Animale </t>
  </si>
  <si>
    <t xml:space="preserve">Distribuzione campioni piano Controlli ufficiali sui contaminanti ambientali ed industriali negli alimenti di origine Animale </t>
  </si>
  <si>
    <t>Piano regionale di controllo ufficiale di contaminanti e tossine vegetali naturali negli alimenti. Anno 2025</t>
  </si>
  <si>
    <t>Ni</t>
  </si>
  <si>
    <t>PARTE A:         CONTROLLI SUI CONTAMINANTI AMBIENTALI E INDUSTRIALI NEGLI ALIMENTI</t>
  </si>
  <si>
    <t>PARTE A:            CONTROLLI SUI CONTAMINANTI AMBIENTALI E INDUSTRIALI NEGLI ALIMENTI</t>
  </si>
  <si>
    <r>
      <t>Alimenti per diete particolari</t>
    </r>
    <r>
      <rPr>
        <vertAlign val="superscript"/>
        <sz val="11"/>
        <color theme="1"/>
        <rFont val="Calibri"/>
        <family val="2"/>
        <scheme val="minor"/>
      </rPr>
      <t xml:space="preserve">  </t>
    </r>
    <r>
      <rPr>
        <b/>
        <vertAlign val="superscript"/>
        <sz val="11"/>
        <color theme="1"/>
        <rFont val="Calibri"/>
        <family val="2"/>
        <scheme val="minor"/>
      </rPr>
      <t>(2)</t>
    </r>
  </si>
  <si>
    <t xml:space="preserve">
5 Per l’analisi del Nichel per l’anno 2025 il campionamento dovrà riguardare esclusivamente gli ortaggi a frutto.
6 Per i prodotti a base di cereali da analizzare per Arsenico inorganico, suddividere i campioni al 50% tra riso e farina di riso
7 Per la presente categoria i campionamenti vanno effettuati sulle erbe essiccate.
8 Per la presente categoria la ricerca degli IPA è da effettuarsi sul cacao. Tale categoria ripresa dal template della CE include: “coffee, cocoa, 
tea and infusion” (vedi categoria A03GG del Foodex 2 )
9 Per la presente categoria nell’anno 2025 il campionamento dovrà riguardare esclusivamente olii e grassi di origine vegetale.
10 Per la presente categoria nell’anno 2025 il campionamento dovrà riguardare semi di girasole, arachidi e semi di soia.
11 Per la presente categoria nell’anno 2025 il campionamento dovrà riguardare esclusivamente il sale</t>
  </si>
  <si>
    <r>
      <t xml:space="preserve">Ortaggi e derivati: </t>
    </r>
    <r>
      <rPr>
        <b/>
        <sz val="11"/>
        <color theme="1"/>
        <rFont val="Calibri"/>
        <family val="2"/>
        <scheme val="minor"/>
      </rPr>
      <t>ortaggi a frutto</t>
    </r>
  </si>
  <si>
    <r>
      <t xml:space="preserve">Bevande e creme a base di frutta/verdura: </t>
    </r>
    <r>
      <rPr>
        <b/>
        <sz val="11"/>
        <color theme="1"/>
        <rFont val="Calibri"/>
        <family val="2"/>
        <scheme val="minor"/>
      </rPr>
      <t>succhi di frutta</t>
    </r>
  </si>
  <si>
    <r>
      <t xml:space="preserve">Spezie ed erbe aromatiche </t>
    </r>
    <r>
      <rPr>
        <b/>
        <sz val="11"/>
        <color theme="1"/>
        <rFont val="Calibri"/>
        <family val="2"/>
        <scheme val="minor"/>
      </rPr>
      <t>essicate</t>
    </r>
  </si>
  <si>
    <r>
      <t xml:space="preserve">Ingredienti purificati isolati:  </t>
    </r>
    <r>
      <rPr>
        <b/>
        <sz val="11"/>
        <color theme="1"/>
        <rFont val="Calibri"/>
        <family val="2"/>
        <scheme val="minor"/>
      </rPr>
      <t xml:space="preserve">Oli e grassi di origine vegetale </t>
    </r>
  </si>
  <si>
    <r>
      <t>Semi e frutti oleaginosi:</t>
    </r>
    <r>
      <rPr>
        <b/>
        <sz val="11"/>
        <color theme="1"/>
        <rFont val="Calibri"/>
        <family val="2"/>
        <scheme val="minor"/>
      </rPr>
      <t xml:space="preserve"> semi di girasole, arachidi e semi di soia</t>
    </r>
  </si>
  <si>
    <r>
      <t xml:space="preserve">Condimenti e salse: </t>
    </r>
    <r>
      <rPr>
        <b/>
        <sz val="11"/>
        <color theme="1"/>
        <rFont val="Calibri"/>
        <family val="2"/>
      </rPr>
      <t>sale</t>
    </r>
  </si>
  <si>
    <t>Preparati per infusione e caffe</t>
  </si>
  <si>
    <r>
      <t>IPA</t>
    </r>
    <r>
      <rPr>
        <vertAlign val="superscript"/>
        <sz val="11"/>
        <color theme="1"/>
        <rFont val="Calibri"/>
        <family val="2"/>
        <scheme val="minor"/>
      </rPr>
      <t xml:space="preserve"> </t>
    </r>
    <r>
      <rPr>
        <sz val="11"/>
        <color theme="1"/>
        <rFont val="Calibri"/>
        <family val="2"/>
        <scheme val="minor"/>
      </rPr>
      <t>sul CACAO</t>
    </r>
  </si>
  <si>
    <r>
      <t xml:space="preserve">As </t>
    </r>
    <r>
      <rPr>
        <sz val="8"/>
        <color theme="1"/>
        <rFont val="Calibri"/>
        <family val="2"/>
        <scheme val="minor"/>
      </rPr>
      <t>(Inorganico) SOLO SU RISO/FARINE DI RISO</t>
    </r>
  </si>
  <si>
    <t>Pb, Cd, Hg,      As (tot)</t>
  </si>
  <si>
    <r>
      <t xml:space="preserve">Sulcis </t>
    </r>
    <r>
      <rPr>
        <b/>
        <vertAlign val="superscript"/>
        <sz val="11"/>
        <color theme="1"/>
        <rFont val="Calibri"/>
        <family val="2"/>
        <scheme val="minor"/>
      </rPr>
      <t>(3)</t>
    </r>
  </si>
  <si>
    <r>
      <t xml:space="preserve">Ogliastra </t>
    </r>
    <r>
      <rPr>
        <vertAlign val="superscript"/>
        <sz val="11"/>
        <color theme="1"/>
        <rFont val="Calibri"/>
        <family val="2"/>
        <scheme val="minor"/>
      </rPr>
      <t>(3)</t>
    </r>
  </si>
  <si>
    <r>
      <t xml:space="preserve">ACRILAMMIDE </t>
    </r>
    <r>
      <rPr>
        <b/>
        <vertAlign val="superscript"/>
        <sz val="11"/>
        <color theme="1"/>
        <rFont val="Calibri"/>
        <family val="2"/>
        <scheme val="minor"/>
      </rPr>
      <t>(4)</t>
    </r>
  </si>
  <si>
    <t>(1) Per la presente categoria nell’anno 2025 il campionamento dovrà riguardare esclusivamente il cioccolato, precisando la percentuale 
contenuta di sostanza secca di cacao. 
(2) Per la presente categoria nell’anno 2025 il campionamento dovrà riguardare gli Integratori alimentari 
(3) Per i prodotti a base di cereali da analizzare per Arsenico inorganico, Ogliastra campiona riso e Cagliari farina di riso
(4) Ricerca dell'acrilammide ai sensi del Reg. (UE) 2158/2017</t>
  </si>
  <si>
    <r>
      <t>ACRILAMMIDE</t>
    </r>
    <r>
      <rPr>
        <vertAlign val="superscript"/>
        <sz val="11"/>
        <color theme="1"/>
        <rFont val="Calibri"/>
        <family val="2"/>
        <scheme val="minor"/>
      </rPr>
      <t xml:space="preserve"> </t>
    </r>
    <r>
      <rPr>
        <sz val="9"/>
        <color theme="1"/>
        <rFont val="Calibri"/>
        <family val="2"/>
        <scheme val="minor"/>
      </rPr>
      <t>SOLO SU PATATINE FRITTE SNACK o PATATINE FRITTE AL CONSUMO</t>
    </r>
  </si>
  <si>
    <r>
      <t xml:space="preserve">Confetteria e prodotti derivati da semi di cacao e fibra di cacao :Cioccolato (con precisazione della% di sostanza secca di cacao) </t>
    </r>
    <r>
      <rPr>
        <b/>
        <vertAlign val="superscript"/>
        <sz val="11"/>
        <color theme="1"/>
        <rFont val="Calibri"/>
        <family val="2"/>
        <scheme val="minor"/>
      </rPr>
      <t>(1)</t>
    </r>
  </si>
  <si>
    <t>Alimenti per neonati e prima infanzia tranne quelli a base di cereali e a base di alimenti di origine animale</t>
  </si>
  <si>
    <t>Pb: Piombo    Cd: Cadmio     Hg: Mercurio    Sn: Stagno     As: Arsenico      As Tot: Arsenico Totale     Ni: Nichel</t>
  </si>
  <si>
    <t>HMF1</t>
  </si>
  <si>
    <r>
      <rPr>
        <b/>
        <vertAlign val="superscript"/>
        <sz val="11"/>
        <color theme="1"/>
        <rFont val="Calibri"/>
        <family val="2"/>
        <scheme val="minor"/>
      </rPr>
      <t xml:space="preserve">1 </t>
    </r>
    <r>
      <rPr>
        <b/>
        <sz val="11"/>
        <color theme="1"/>
        <rFont val="Calibri"/>
        <family val="2"/>
        <scheme val="minor"/>
      </rPr>
      <t>: Ricerca di idrossimetilfurfurale (HMF) ai sensi della direttiva 2001/110/CE</t>
    </r>
  </si>
  <si>
    <t>ASSESSORADU DE S'IGIENE E SANIDADE E DE S'ASSISTÈNTZIA SOTZIALE
ASSESSORATO DELL'IGIENE E SANITÀ E DELL'ASSISTENZA SOCIALE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</si>
</sst>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vertAlign val="superscript"/>
      <sz val="11"/>
      <color theme="1"/>
      <name val="Calibri"/>
      <family val="2"/>
      <scheme val="minor"/>
    </font>
    <font>
      <sz val="8"/>
      <name val="Calibri"/>
      <family val="2"/>
      <scheme val="minor"/>
    </font>
    <font>
      <b/>
      <sz val="14"/>
      <color theme="1"/>
      <name val="Calibri"/>
      <family val="2"/>
      <scheme val="minor"/>
    </font>
    <font>
      <sz val="11"/>
      <name val="Calibri"/>
      <family val="2"/>
      <scheme val="minor"/>
    </font>
    <font>
      <b/>
      <sz val="11"/>
      <name val="Calibri"/>
      <family val="2"/>
      <scheme val="minor"/>
    </font>
    <font>
      <b/>
      <sz val="14"/>
      <color rgb="FF000000"/>
      <name val="Arial"/>
      <family val="2"/>
    </font>
    <font>
      <b/>
      <sz val="22"/>
      <color theme="1"/>
      <name val="Calibri"/>
      <family val="2"/>
      <scheme val="minor"/>
    </font>
    <font>
      <b/>
      <sz val="16"/>
      <color theme="1"/>
      <name val="Calibri"/>
      <family val="2"/>
      <scheme val="minor"/>
    </font>
    <font>
      <b/>
      <sz val="14"/>
      <name val="Calibri"/>
      <family val="2"/>
      <scheme val="minor"/>
    </font>
    <font>
      <b/>
      <sz val="14"/>
      <color rgb="FF558ED5"/>
      <name val="Arial"/>
      <family val="2"/>
    </font>
    <font>
      <b/>
      <vertAlign val="superscript"/>
      <sz val="11"/>
      <color theme="1"/>
      <name val="Calibri"/>
      <family val="2"/>
      <scheme val="minor"/>
    </font>
    <font>
      <b/>
      <sz val="18"/>
      <color theme="1"/>
      <name val="Calibri"/>
      <family val="2"/>
      <scheme val="minor"/>
    </font>
    <font>
      <sz val="18"/>
      <color theme="1"/>
      <name val="Calibri"/>
      <family val="2"/>
      <scheme val="minor"/>
    </font>
    <font>
      <sz val="11"/>
      <color rgb="FFFF0000"/>
      <name val="Calibri"/>
      <family val="2"/>
      <scheme val="minor"/>
    </font>
    <font>
      <sz val="9"/>
      <color theme="1"/>
      <name val="Calibri"/>
      <family val="2"/>
      <scheme val="minor"/>
    </font>
    <font>
      <b/>
      <sz val="14"/>
      <color rgb="FFC00000"/>
      <name val="Arial"/>
      <family val="2"/>
    </font>
    <font>
      <sz val="12"/>
      <name val="Calibri"/>
      <family val="2"/>
      <scheme val="minor"/>
    </font>
    <font>
      <sz val="14"/>
      <color theme="1"/>
      <name val="Calibri"/>
      <family val="2"/>
      <scheme val="minor"/>
    </font>
    <font>
      <b/>
      <sz val="11"/>
      <color rgb="FFFF0000"/>
      <name val="Calibri"/>
      <family val="2"/>
      <scheme val="minor"/>
    </font>
    <font>
      <b/>
      <sz val="11"/>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auto="1"/>
      </top>
      <bottom/>
      <diagonal/>
    </border>
    <border>
      <left/>
      <right style="medium">
        <color auto="1"/>
      </right>
      <top style="medium">
        <color auto="1"/>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93">
    <xf numFmtId="0" fontId="0" fillId="0" borderId="0" xfId="0"/>
    <xf numFmtId="0" fontId="0" fillId="0" borderId="19" xfId="0" applyBorder="1" applyAlignment="1">
      <alignment horizontal="center"/>
    </xf>
    <xf numFmtId="0" fontId="0" fillId="0" borderId="20" xfId="0" applyBorder="1" applyAlignment="1">
      <alignment horizontal="center"/>
    </xf>
    <xf numFmtId="0" fontId="0" fillId="0" borderId="25" xfId="0" applyBorder="1" applyAlignment="1">
      <alignment horizontal="center"/>
    </xf>
    <xf numFmtId="0" fontId="9" fillId="0" borderId="0" xfId="0" applyFont="1" applyAlignment="1">
      <alignment horizontal="center" vertical="center"/>
    </xf>
    <xf numFmtId="0" fontId="0" fillId="2" borderId="1" xfId="0" applyFill="1" applyBorder="1" applyAlignment="1">
      <alignment horizontal="center" vertical="center"/>
    </xf>
    <xf numFmtId="0" fontId="0" fillId="5" borderId="7" xfId="0" applyFill="1" applyBorder="1" applyAlignment="1">
      <alignment horizontal="center" vertical="center"/>
    </xf>
    <xf numFmtId="0" fontId="0" fillId="2" borderId="2" xfId="0" applyFill="1" applyBorder="1" applyAlignment="1">
      <alignment horizontal="center" vertical="center"/>
    </xf>
    <xf numFmtId="0" fontId="0" fillId="2" borderId="19" xfId="0" applyFill="1" applyBorder="1" applyAlignment="1">
      <alignment horizontal="center"/>
    </xf>
    <xf numFmtId="0" fontId="0" fillId="2" borderId="20" xfId="0" applyFill="1" applyBorder="1" applyAlignment="1">
      <alignment horizontal="center"/>
    </xf>
    <xf numFmtId="0" fontId="0" fillId="2" borderId="19" xfId="0" applyFill="1" applyBorder="1" applyAlignment="1">
      <alignment horizontal="center" vertical="center" wrapText="1"/>
    </xf>
    <xf numFmtId="0" fontId="0" fillId="3" borderId="25" xfId="0" applyFill="1" applyBorder="1" applyAlignment="1">
      <alignment horizontal="center" vertical="center"/>
    </xf>
    <xf numFmtId="0" fontId="0" fillId="3" borderId="25" xfId="0" applyFill="1" applyBorder="1" applyAlignment="1">
      <alignment horizontal="center" vertical="center" wrapText="1"/>
    </xf>
    <xf numFmtId="0" fontId="0" fillId="3" borderId="16" xfId="0" applyFill="1" applyBorder="1" applyAlignment="1">
      <alignment horizontal="center" vertical="center" wrapText="1"/>
    </xf>
    <xf numFmtId="0" fontId="0" fillId="2" borderId="25" xfId="0" applyFill="1" applyBorder="1" applyAlignment="1">
      <alignment horizontal="center"/>
    </xf>
    <xf numFmtId="0" fontId="0" fillId="2" borderId="25"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3" borderId="37" xfId="0" applyFill="1" applyBorder="1" applyAlignment="1">
      <alignment horizontal="center" vertical="center"/>
    </xf>
    <xf numFmtId="0" fontId="0" fillId="2" borderId="36" xfId="0" applyFill="1" applyBorder="1" applyAlignment="1">
      <alignment horizontal="center"/>
    </xf>
    <xf numFmtId="0" fontId="0" fillId="2" borderId="34" xfId="0" applyFill="1" applyBorder="1" applyAlignment="1">
      <alignment horizontal="center"/>
    </xf>
    <xf numFmtId="0" fontId="0" fillId="2" borderId="37" xfId="0" applyFill="1" applyBorder="1" applyAlignment="1">
      <alignment horizontal="center"/>
    </xf>
    <xf numFmtId="0" fontId="8" fillId="5" borderId="7" xfId="0" applyFont="1" applyFill="1" applyBorder="1" applyAlignment="1">
      <alignment horizontal="right" vertical="center" wrapText="1"/>
    </xf>
    <xf numFmtId="0" fontId="0" fillId="3" borderId="17" xfId="0" applyFill="1" applyBorder="1" applyAlignment="1">
      <alignment horizontal="center" vertical="center"/>
    </xf>
    <xf numFmtId="0" fontId="0" fillId="3" borderId="17" xfId="0" applyFill="1" applyBorder="1" applyAlignment="1">
      <alignment horizontal="center" vertical="center" wrapText="1"/>
    </xf>
    <xf numFmtId="0" fontId="0" fillId="2" borderId="44" xfId="0" applyFill="1" applyBorder="1" applyAlignment="1">
      <alignment horizontal="center" vertical="center"/>
    </xf>
    <xf numFmtId="0" fontId="7" fillId="5" borderId="45" xfId="0" applyFont="1" applyFill="1" applyBorder="1" applyAlignment="1">
      <alignment horizontal="center" vertical="center"/>
    </xf>
    <xf numFmtId="0" fontId="0" fillId="4" borderId="36" xfId="0" applyFill="1" applyBorder="1" applyAlignment="1">
      <alignment horizontal="center" vertical="center"/>
    </xf>
    <xf numFmtId="0" fontId="0" fillId="4" borderId="34" xfId="0" applyFill="1" applyBorder="1" applyAlignment="1">
      <alignment horizontal="center" vertical="center" wrapText="1"/>
    </xf>
    <xf numFmtId="0" fontId="0" fillId="4" borderId="37" xfId="0" applyFill="1" applyBorder="1" applyAlignment="1">
      <alignment horizontal="center" vertical="center" wrapText="1"/>
    </xf>
    <xf numFmtId="0" fontId="0" fillId="4" borderId="36" xfId="0" applyFill="1" applyBorder="1" applyAlignment="1">
      <alignment horizontal="center" vertical="center" wrapText="1"/>
    </xf>
    <xf numFmtId="0" fontId="0" fillId="0" borderId="46" xfId="0" applyBorder="1" applyAlignment="1">
      <alignment horizontal="center"/>
    </xf>
    <xf numFmtId="0" fontId="0" fillId="0" borderId="18" xfId="0" applyBorder="1" applyAlignment="1">
      <alignment horizontal="center"/>
    </xf>
    <xf numFmtId="0" fontId="0" fillId="0" borderId="47" xfId="0" applyBorder="1" applyAlignment="1">
      <alignment horizontal="center"/>
    </xf>
    <xf numFmtId="0" fontId="0" fillId="2" borderId="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39" xfId="0" applyFill="1" applyBorder="1" applyAlignment="1">
      <alignment horizontal="center" vertical="center" wrapText="1"/>
    </xf>
    <xf numFmtId="0" fontId="5" fillId="0" borderId="0" xfId="0" applyFont="1"/>
    <xf numFmtId="0" fontId="0" fillId="3" borderId="35" xfId="0" applyFill="1" applyBorder="1"/>
    <xf numFmtId="0" fontId="0" fillId="3" borderId="17" xfId="0" applyFill="1" applyBorder="1"/>
    <xf numFmtId="0" fontId="0" fillId="3" borderId="25" xfId="0" applyFill="1" applyBorder="1"/>
    <xf numFmtId="0" fontId="0" fillId="3" borderId="38" xfId="0" applyFill="1" applyBorder="1"/>
    <xf numFmtId="0" fontId="0" fillId="3" borderId="16" xfId="0" applyFill="1" applyBorder="1"/>
    <xf numFmtId="0" fontId="0" fillId="3" borderId="26" xfId="0" applyFill="1" applyBorder="1"/>
    <xf numFmtId="0" fontId="0" fillId="4" borderId="28" xfId="0" applyFill="1" applyBorder="1" applyAlignment="1">
      <alignment horizontal="center" vertical="center"/>
    </xf>
    <xf numFmtId="0" fontId="0" fillId="4" borderId="23" xfId="0" applyFill="1" applyBorder="1" applyAlignment="1">
      <alignment horizontal="center" vertical="center" wrapText="1"/>
    </xf>
    <xf numFmtId="0" fontId="0" fillId="4" borderId="7" xfId="0" applyFill="1" applyBorder="1" applyAlignment="1">
      <alignment horizontal="center" vertical="center" wrapText="1"/>
    </xf>
    <xf numFmtId="0" fontId="0" fillId="4" borderId="28"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39" xfId="0" applyFill="1" applyBorder="1" applyAlignment="1">
      <alignment horizontal="center" vertical="center" wrapText="1"/>
    </xf>
    <xf numFmtId="0" fontId="0" fillId="2" borderId="1" xfId="0" applyFill="1" applyBorder="1" applyAlignment="1">
      <alignment horizontal="center"/>
    </xf>
    <xf numFmtId="0" fontId="0" fillId="2" borderId="17" xfId="0" applyFill="1" applyBorder="1" applyAlignment="1">
      <alignment horizontal="center"/>
    </xf>
    <xf numFmtId="0" fontId="0" fillId="2" borderId="17" xfId="0" applyFill="1" applyBorder="1" applyAlignment="1">
      <alignment horizontal="center" vertical="center"/>
    </xf>
    <xf numFmtId="0" fontId="0" fillId="2" borderId="38"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vertical="center"/>
    </xf>
    <xf numFmtId="0" fontId="0" fillId="2" borderId="36" xfId="0" applyFill="1" applyBorder="1" applyAlignment="1">
      <alignment horizontal="center" vertical="center"/>
    </xf>
    <xf numFmtId="0" fontId="0" fillId="2" borderId="3" xfId="0" applyFill="1" applyBorder="1" applyAlignment="1">
      <alignment horizontal="center" vertical="center"/>
    </xf>
    <xf numFmtId="0" fontId="0" fillId="2" borderId="34" xfId="0" applyFill="1" applyBorder="1" applyAlignment="1">
      <alignment horizontal="center" vertical="center"/>
    </xf>
    <xf numFmtId="0" fontId="13" fillId="0" borderId="0" xfId="0" applyFont="1"/>
    <xf numFmtId="0" fontId="13" fillId="0" borderId="5" xfId="0" applyFont="1" applyBorder="1"/>
    <xf numFmtId="0" fontId="0" fillId="3" borderId="38" xfId="0" applyFill="1" applyBorder="1" applyAlignment="1">
      <alignment horizontal="center" vertical="center"/>
    </xf>
    <xf numFmtId="0" fontId="0" fillId="2" borderId="54" xfId="0" applyFill="1" applyBorder="1" applyAlignment="1">
      <alignment horizontal="center" vertical="center"/>
    </xf>
    <xf numFmtId="0" fontId="0" fillId="2" borderId="37" xfId="0" applyFill="1" applyBorder="1" applyAlignment="1">
      <alignment horizontal="center" vertical="center"/>
    </xf>
    <xf numFmtId="0" fontId="2" fillId="5" borderId="13" xfId="0" applyFont="1" applyFill="1" applyBorder="1" applyAlignment="1">
      <alignment horizontal="right" vertical="center" wrapText="1"/>
    </xf>
    <xf numFmtId="0" fontId="0" fillId="5" borderId="14" xfId="0" applyFill="1" applyBorder="1" applyAlignment="1">
      <alignment horizontal="center" vertical="center"/>
    </xf>
    <xf numFmtId="0" fontId="0" fillId="4" borderId="21" xfId="0" applyFill="1" applyBorder="1" applyAlignment="1">
      <alignment horizontal="center" vertical="center" wrapText="1"/>
    </xf>
    <xf numFmtId="0" fontId="5" fillId="0" borderId="0" xfId="0" applyFont="1" applyAlignment="1">
      <alignment horizontal="left"/>
    </xf>
    <xf numFmtId="0" fontId="0" fillId="3" borderId="27" xfId="0" applyFill="1" applyBorder="1" applyAlignment="1">
      <alignment vertical="center" wrapText="1"/>
    </xf>
    <xf numFmtId="0" fontId="0" fillId="0" borderId="0" xfId="0" applyAlignment="1">
      <alignment horizontal="center" vertical="center"/>
    </xf>
    <xf numFmtId="0" fontId="0" fillId="4" borderId="34" xfId="0" applyFill="1" applyBorder="1" applyAlignment="1">
      <alignment vertical="center" wrapText="1"/>
    </xf>
    <xf numFmtId="0" fontId="0" fillId="3" borderId="46" xfId="0" applyFill="1" applyBorder="1" applyAlignment="1">
      <alignment vertical="top" wrapText="1"/>
    </xf>
    <xf numFmtId="0" fontId="0" fillId="3" borderId="47" xfId="0" applyFill="1" applyBorder="1" applyAlignment="1">
      <alignment horizontal="center" vertical="center" wrapText="1"/>
    </xf>
    <xf numFmtId="0" fontId="0" fillId="3" borderId="18" xfId="0" applyFill="1" applyBorder="1" applyAlignment="1">
      <alignment vertical="center" wrapText="1"/>
    </xf>
    <xf numFmtId="0" fontId="7" fillId="5" borderId="28" xfId="0" applyFont="1" applyFill="1" applyBorder="1" applyAlignment="1">
      <alignment horizontal="right" wrapText="1"/>
    </xf>
    <xf numFmtId="0" fontId="0" fillId="0" borderId="0" xfId="0" applyAlignment="1">
      <alignment horizontal="center"/>
    </xf>
    <xf numFmtId="0" fontId="15" fillId="0" borderId="0" xfId="0" applyFont="1"/>
    <xf numFmtId="0" fontId="17" fillId="5" borderId="28" xfId="0" applyFont="1" applyFill="1" applyBorder="1" applyAlignment="1">
      <alignment horizontal="center" vertical="center"/>
    </xf>
    <xf numFmtId="0" fontId="17" fillId="5" borderId="7" xfId="0" applyFont="1" applyFill="1" applyBorder="1" applyAlignment="1">
      <alignment horizontal="center" vertical="center"/>
    </xf>
    <xf numFmtId="0" fontId="17" fillId="5" borderId="23" xfId="0" applyFont="1" applyFill="1" applyBorder="1" applyAlignment="1">
      <alignment horizontal="center" vertical="center"/>
    </xf>
    <xf numFmtId="0" fontId="17" fillId="5" borderId="51" xfId="0" applyFont="1" applyFill="1" applyBorder="1" applyAlignment="1">
      <alignment horizontal="center" vertical="center"/>
    </xf>
    <xf numFmtId="0" fontId="17" fillId="5" borderId="39" xfId="0" applyFont="1" applyFill="1" applyBorder="1" applyAlignment="1">
      <alignment horizontal="center" vertical="center"/>
    </xf>
    <xf numFmtId="0" fontId="17" fillId="5" borderId="30" xfId="0" applyFont="1" applyFill="1" applyBorder="1" applyAlignment="1">
      <alignment horizontal="center" vertical="center"/>
    </xf>
    <xf numFmtId="0" fontId="0" fillId="4" borderId="15" xfId="0" applyFill="1" applyBorder="1" applyAlignment="1">
      <alignment horizontal="center" vertical="center" wrapText="1"/>
    </xf>
    <xf numFmtId="0" fontId="0" fillId="2" borderId="4" xfId="0" applyFill="1" applyBorder="1" applyAlignment="1">
      <alignment horizontal="center"/>
    </xf>
    <xf numFmtId="0" fontId="0" fillId="2" borderId="5" xfId="0" applyFill="1" applyBorder="1" applyAlignment="1">
      <alignment horizontal="center"/>
    </xf>
    <xf numFmtId="0" fontId="0" fillId="2" borderId="45" xfId="0" applyFill="1" applyBorder="1" applyAlignment="1">
      <alignment horizontal="center" vertical="center"/>
    </xf>
    <xf numFmtId="0" fontId="0" fillId="2" borderId="5" xfId="0" applyFill="1" applyBorder="1" applyAlignment="1">
      <alignment horizontal="center" vertical="center"/>
    </xf>
    <xf numFmtId="0" fontId="0" fillId="4" borderId="30" xfId="0" applyFill="1" applyBorder="1" applyAlignment="1">
      <alignment horizontal="center" vertical="center" wrapText="1"/>
    </xf>
    <xf numFmtId="0" fontId="0" fillId="4" borderId="14" xfId="0" applyFill="1" applyBorder="1" applyAlignment="1">
      <alignment horizontal="center" vertical="center" wrapText="1"/>
    </xf>
    <xf numFmtId="0" fontId="0" fillId="5" borderId="16" xfId="0" applyFill="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27"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17" xfId="0" applyBorder="1" applyAlignment="1">
      <alignment horizontal="center"/>
    </xf>
    <xf numFmtId="0" fontId="0" fillId="0" borderId="29" xfId="0" applyBorder="1" applyAlignment="1">
      <alignment horizontal="center"/>
    </xf>
    <xf numFmtId="0" fontId="0" fillId="0" borderId="31" xfId="0" applyBorder="1" applyAlignment="1">
      <alignment horizontal="center"/>
    </xf>
    <xf numFmtId="0" fontId="0" fillId="0" borderId="27" xfId="0" applyBorder="1" applyAlignment="1">
      <alignment horizontal="center" vertical="center"/>
    </xf>
    <xf numFmtId="0" fontId="0" fillId="0" borderId="2" xfId="0" applyBorder="1" applyAlignment="1">
      <alignment horizontal="center"/>
    </xf>
    <xf numFmtId="0" fontId="0" fillId="0" borderId="1" xfId="0" applyBorder="1" applyAlignment="1">
      <alignment horizontal="center"/>
    </xf>
    <xf numFmtId="0" fontId="0" fillId="0" borderId="20" xfId="0" applyBorder="1" applyAlignment="1">
      <alignment horizontal="center" vertical="center"/>
    </xf>
    <xf numFmtId="0" fontId="0" fillId="0" borderId="45" xfId="0" applyBorder="1" applyAlignment="1">
      <alignment horizontal="center" vertical="center"/>
    </xf>
    <xf numFmtId="0" fontId="0" fillId="0" borderId="19" xfId="0" applyBorder="1" applyAlignment="1">
      <alignment horizontal="center" vertical="center"/>
    </xf>
    <xf numFmtId="0" fontId="0" fillId="0" borderId="1" xfId="0" applyBorder="1" applyAlignment="1">
      <alignment horizontal="center" vertical="center"/>
    </xf>
    <xf numFmtId="0" fontId="0" fillId="2" borderId="6" xfId="0" applyFill="1" applyBorder="1" applyAlignment="1">
      <alignment horizontal="center" vertical="center"/>
    </xf>
    <xf numFmtId="0" fontId="0" fillId="0" borderId="29" xfId="0" applyBorder="1" applyAlignment="1">
      <alignment horizontal="center" vertical="center"/>
    </xf>
    <xf numFmtId="0" fontId="0" fillId="0" borderId="31" xfId="0" applyBorder="1" applyAlignment="1">
      <alignment horizontal="center" vertical="center"/>
    </xf>
    <xf numFmtId="0" fontId="0" fillId="0" borderId="58" xfId="0" applyBorder="1" applyAlignment="1">
      <alignment horizontal="center" vertical="center"/>
    </xf>
    <xf numFmtId="0" fontId="0" fillId="0" borderId="3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33" xfId="0" applyBorder="1" applyAlignment="1">
      <alignment horizontal="center"/>
    </xf>
    <xf numFmtId="0" fontId="0" fillId="2" borderId="61" xfId="0" applyFill="1" applyBorder="1" applyAlignment="1">
      <alignment horizontal="center"/>
    </xf>
    <xf numFmtId="0" fontId="0" fillId="5" borderId="7" xfId="0" applyFill="1" applyBorder="1" applyAlignment="1">
      <alignment horizontal="center"/>
    </xf>
    <xf numFmtId="0" fontId="0" fillId="5" borderId="16" xfId="0" applyFill="1" applyBorder="1" applyAlignment="1">
      <alignment vertical="center" wrapText="1"/>
    </xf>
    <xf numFmtId="0" fontId="0" fillId="5" borderId="16" xfId="0" applyFill="1" applyBorder="1"/>
    <xf numFmtId="0" fontId="0" fillId="5" borderId="26" xfId="0" applyFill="1" applyBorder="1"/>
    <xf numFmtId="0" fontId="7" fillId="5" borderId="23" xfId="0" applyFont="1" applyFill="1" applyBorder="1" applyAlignment="1">
      <alignment horizontal="center"/>
    </xf>
    <xf numFmtId="0" fontId="7" fillId="5" borderId="7" xfId="0" applyFont="1" applyFill="1" applyBorder="1" applyAlignment="1">
      <alignment horizontal="center"/>
    </xf>
    <xf numFmtId="0" fontId="7" fillId="5" borderId="26" xfId="0" applyFont="1" applyFill="1" applyBorder="1" applyAlignment="1">
      <alignment horizontal="center"/>
    </xf>
    <xf numFmtId="0" fontId="7" fillId="2" borderId="6" xfId="0" applyFont="1" applyFill="1" applyBorder="1" applyAlignment="1">
      <alignment horizontal="center"/>
    </xf>
    <xf numFmtId="0" fontId="7" fillId="2" borderId="3" xfId="0" applyFont="1" applyFill="1" applyBorder="1" applyAlignment="1">
      <alignment horizontal="center"/>
    </xf>
    <xf numFmtId="0" fontId="7" fillId="2" borderId="34" xfId="0" applyFont="1" applyFill="1" applyBorder="1" applyAlignment="1">
      <alignment horizontal="center"/>
    </xf>
    <xf numFmtId="0" fontId="7" fillId="2" borderId="26" xfId="0" applyFont="1" applyFill="1" applyBorder="1" applyAlignment="1">
      <alignment horizontal="center" vertical="center"/>
    </xf>
    <xf numFmtId="0" fontId="7" fillId="2" borderId="36"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62"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34" xfId="0" applyFont="1" applyFill="1" applyBorder="1" applyAlignment="1">
      <alignment horizontal="center" vertical="center"/>
    </xf>
    <xf numFmtId="0" fontId="7" fillId="5" borderId="28"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60"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39"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15" xfId="0" applyFont="1" applyFill="1" applyBorder="1" applyAlignment="1">
      <alignment horizontal="center" vertical="center"/>
    </xf>
    <xf numFmtId="0" fontId="7" fillId="5" borderId="23" xfId="0" applyFont="1" applyFill="1" applyBorder="1" applyAlignment="1">
      <alignment horizontal="center" vertical="center"/>
    </xf>
    <xf numFmtId="0" fontId="0" fillId="0" borderId="46" xfId="0" applyBorder="1" applyAlignment="1">
      <alignment horizontal="center" vertical="center"/>
    </xf>
    <xf numFmtId="0" fontId="0" fillId="0" borderId="18" xfId="0" applyBorder="1" applyAlignment="1">
      <alignment horizontal="center" vertical="center"/>
    </xf>
    <xf numFmtId="0" fontId="0" fillId="0" borderId="50" xfId="0" applyBorder="1" applyAlignment="1">
      <alignment horizontal="center" vertical="center"/>
    </xf>
    <xf numFmtId="0" fontId="0" fillId="0" borderId="49"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53" xfId="0" applyBorder="1" applyAlignment="1">
      <alignment horizontal="center" vertical="center"/>
    </xf>
    <xf numFmtId="0" fontId="0" fillId="0" borderId="44" xfId="0" applyBorder="1" applyAlignment="1">
      <alignment horizontal="center" vertical="center"/>
    </xf>
    <xf numFmtId="0" fontId="0" fillId="2" borderId="20" xfId="0" applyFill="1" applyBorder="1" applyAlignment="1">
      <alignment horizontal="center" vertical="center" wrapText="1"/>
    </xf>
    <xf numFmtId="0" fontId="0" fillId="5" borderId="25" xfId="0" applyFill="1" applyBorder="1" applyAlignment="1">
      <alignment horizontal="center"/>
    </xf>
    <xf numFmtId="0" fontId="0" fillId="5" borderId="25" xfId="0" applyFill="1" applyBorder="1" applyAlignment="1">
      <alignment horizontal="center" vertical="center"/>
    </xf>
    <xf numFmtId="0" fontId="0" fillId="5" borderId="37" xfId="0" applyFill="1" applyBorder="1" applyAlignment="1">
      <alignment horizontal="center"/>
    </xf>
    <xf numFmtId="0" fontId="16" fillId="0" borderId="0" xfId="0" applyFont="1"/>
    <xf numFmtId="0" fontId="13" fillId="0" borderId="0" xfId="0" applyFont="1" applyAlignment="1">
      <alignment horizontal="center"/>
    </xf>
    <xf numFmtId="0" fontId="0" fillId="4" borderId="7" xfId="0" applyFill="1" applyBorder="1" applyAlignment="1">
      <alignment horizontal="center" vertical="center"/>
    </xf>
    <xf numFmtId="0" fontId="0" fillId="3" borderId="46" xfId="0" applyFill="1" applyBorder="1" applyAlignment="1">
      <alignment horizontal="center" vertical="center" wrapText="1"/>
    </xf>
    <xf numFmtId="0" fontId="20" fillId="5" borderId="26" xfId="0" applyFont="1" applyFill="1" applyBorder="1"/>
    <xf numFmtId="0" fontId="22" fillId="2" borderId="4" xfId="0" applyFont="1" applyFill="1" applyBorder="1" applyAlignment="1">
      <alignment horizontal="center" vertical="center"/>
    </xf>
    <xf numFmtId="0" fontId="22" fillId="2" borderId="19" xfId="0" applyFont="1" applyFill="1" applyBorder="1" applyAlignment="1">
      <alignment horizontal="center" vertical="center"/>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left"/>
    </xf>
    <xf numFmtId="0" fontId="0" fillId="3" borderId="53" xfId="0" applyFill="1" applyBorder="1" applyAlignment="1">
      <alignment horizontal="center" vertical="center" wrapText="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21" fillId="0" borderId="0" xfId="0" applyFont="1" applyAlignment="1">
      <alignment horizontal="left"/>
    </xf>
    <xf numFmtId="0" fontId="0" fillId="6" borderId="0" xfId="0" applyFill="1"/>
    <xf numFmtId="0" fontId="19" fillId="0" borderId="0" xfId="0" applyFont="1"/>
    <xf numFmtId="0" fontId="7" fillId="2" borderId="19" xfId="0" applyFont="1" applyFill="1" applyBorder="1" applyAlignment="1">
      <alignment horizontal="center"/>
    </xf>
    <xf numFmtId="0" fontId="7" fillId="0" borderId="1" xfId="0" applyFont="1" applyBorder="1" applyAlignment="1">
      <alignment horizontal="center"/>
    </xf>
    <xf numFmtId="0" fontId="7" fillId="2" borderId="25"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36" xfId="0" applyFill="1" applyBorder="1" applyAlignment="1">
      <alignment horizontal="center" vertical="center"/>
    </xf>
    <xf numFmtId="0" fontId="0" fillId="2" borderId="3" xfId="0" applyFill="1" applyBorder="1" applyAlignment="1">
      <alignment horizontal="center" vertical="center"/>
    </xf>
    <xf numFmtId="0" fontId="0" fillId="0" borderId="19" xfId="0" applyBorder="1" applyAlignment="1">
      <alignment horizontal="center" vertical="center"/>
    </xf>
    <xf numFmtId="0" fontId="0" fillId="0" borderId="1" xfId="0" applyBorder="1" applyAlignment="1">
      <alignment horizontal="center" vertical="center"/>
    </xf>
    <xf numFmtId="0" fontId="0" fillId="2" borderId="19" xfId="0" applyFill="1" applyBorder="1" applyAlignment="1">
      <alignment horizontal="center" vertical="center"/>
    </xf>
    <xf numFmtId="0" fontId="0" fillId="2" borderId="1" xfId="0" applyFill="1" applyBorder="1" applyAlignment="1">
      <alignment horizontal="center" vertical="center"/>
    </xf>
    <xf numFmtId="0" fontId="0" fillId="4" borderId="21" xfId="0" applyFill="1" applyBorder="1" applyAlignment="1">
      <alignment horizontal="center" vertical="center"/>
    </xf>
    <xf numFmtId="0" fontId="0" fillId="4" borderId="22" xfId="0" applyFill="1" applyBorder="1" applyAlignment="1">
      <alignment horizontal="center" vertical="center"/>
    </xf>
    <xf numFmtId="0" fontId="0" fillId="4" borderId="36" xfId="0" applyFill="1" applyBorder="1" applyAlignment="1">
      <alignment horizontal="center" vertical="center" wrapText="1"/>
    </xf>
    <xf numFmtId="0" fontId="0" fillId="4" borderId="34" xfId="0" applyFill="1" applyBorder="1" applyAlignment="1">
      <alignment horizontal="center" vertical="center" wrapText="1"/>
    </xf>
    <xf numFmtId="0" fontId="2" fillId="6" borderId="0" xfId="0" applyFont="1" applyFill="1" applyAlignment="1">
      <alignment horizontal="left"/>
    </xf>
    <xf numFmtId="0" fontId="0" fillId="6" borderId="41" xfId="0" applyFill="1" applyBorder="1" applyAlignment="1">
      <alignment horizontal="center"/>
    </xf>
    <xf numFmtId="0" fontId="0" fillId="3" borderId="46" xfId="0" applyFill="1" applyBorder="1" applyAlignment="1">
      <alignment horizontal="center" vertical="center" wrapText="1"/>
    </xf>
    <xf numFmtId="0" fontId="0" fillId="3" borderId="18" xfId="0" applyFill="1" applyBorder="1" applyAlignment="1">
      <alignment horizontal="center" vertical="center" wrapText="1"/>
    </xf>
    <xf numFmtId="0" fontId="2" fillId="0" borderId="0" xfId="0" applyFont="1" applyAlignment="1">
      <alignment horizontal="left"/>
    </xf>
    <xf numFmtId="0" fontId="6" fillId="3" borderId="13" xfId="0" applyFont="1" applyFill="1" applyBorder="1" applyAlignment="1">
      <alignment horizontal="center"/>
    </xf>
    <xf numFmtId="0" fontId="6" fillId="3" borderId="15" xfId="0" applyFont="1" applyFill="1" applyBorder="1" applyAlignment="1">
      <alignment horizontal="center"/>
    </xf>
    <xf numFmtId="0" fontId="6" fillId="3" borderId="14" xfId="0" applyFont="1" applyFill="1" applyBorder="1" applyAlignment="1">
      <alignment horizontal="center"/>
    </xf>
    <xf numFmtId="0" fontId="0" fillId="2" borderId="28" xfId="0" applyFill="1" applyBorder="1" applyAlignment="1">
      <alignment horizontal="center" vertical="center" wrapText="1"/>
    </xf>
    <xf numFmtId="0" fontId="0" fillId="2" borderId="39" xfId="0"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12" fillId="5" borderId="13" xfId="0" applyFont="1" applyFill="1" applyBorder="1" applyAlignment="1">
      <alignment horizontal="center"/>
    </xf>
    <xf numFmtId="0" fontId="12" fillId="5" borderId="15" xfId="0" applyFont="1" applyFill="1" applyBorder="1" applyAlignment="1">
      <alignment horizontal="center"/>
    </xf>
    <xf numFmtId="0" fontId="12" fillId="5" borderId="14" xfId="0" applyFont="1" applyFill="1" applyBorder="1" applyAlignment="1">
      <alignment horizontal="center"/>
    </xf>
    <xf numFmtId="0" fontId="2" fillId="5" borderId="55" xfId="0" applyFont="1" applyFill="1" applyBorder="1" applyAlignment="1">
      <alignment horizontal="center" wrapText="1"/>
    </xf>
    <xf numFmtId="0" fontId="2" fillId="5" borderId="45" xfId="0" applyFont="1" applyFill="1" applyBorder="1" applyAlignment="1">
      <alignment horizontal="center" wrapText="1"/>
    </xf>
    <xf numFmtId="0" fontId="2" fillId="4" borderId="3" xfId="0" applyFont="1" applyFill="1" applyBorder="1" applyAlignment="1">
      <alignment horizontal="center" vertical="center"/>
    </xf>
    <xf numFmtId="0" fontId="2" fillId="4" borderId="34" xfId="0" applyFont="1" applyFill="1" applyBorder="1" applyAlignment="1">
      <alignment horizontal="center" vertical="center"/>
    </xf>
    <xf numFmtId="0" fontId="0" fillId="2" borderId="30" xfId="0" applyFill="1" applyBorder="1" applyAlignment="1">
      <alignment horizontal="center" vertical="center" wrapText="1"/>
    </xf>
    <xf numFmtId="0" fontId="0" fillId="2" borderId="23" xfId="0" applyFill="1" applyBorder="1" applyAlignment="1">
      <alignment horizontal="center" vertical="center" wrapText="1"/>
    </xf>
    <xf numFmtId="0" fontId="0" fillId="3" borderId="48" xfId="0" applyFill="1" applyBorder="1" applyAlignment="1">
      <alignment horizontal="center" vertical="center" wrapText="1"/>
    </xf>
    <xf numFmtId="0" fontId="2" fillId="3" borderId="52" xfId="0" applyFont="1" applyFill="1" applyBorder="1" applyAlignment="1">
      <alignment horizontal="center"/>
    </xf>
    <xf numFmtId="0" fontId="2" fillId="3" borderId="17" xfId="0" applyFont="1" applyFill="1" applyBorder="1" applyAlignment="1">
      <alignment horizontal="center"/>
    </xf>
    <xf numFmtId="0" fontId="0" fillId="3" borderId="46" xfId="0" applyFill="1" applyBorder="1" applyAlignment="1">
      <alignment horizontal="center" vertical="top" wrapText="1"/>
    </xf>
    <xf numFmtId="0" fontId="0" fillId="3" borderId="18" xfId="0" applyFill="1" applyBorder="1" applyAlignment="1">
      <alignment horizontal="center" vertical="top" wrapText="1"/>
    </xf>
    <xf numFmtId="0" fontId="0" fillId="0" borderId="0" xfId="0" applyAlignment="1">
      <alignment horizontal="left" wrapText="1"/>
    </xf>
    <xf numFmtId="0" fontId="0" fillId="0" borderId="0" xfId="0" applyAlignment="1">
      <alignment horizontal="left"/>
    </xf>
    <xf numFmtId="0" fontId="10" fillId="5" borderId="32" xfId="0" applyFont="1" applyFill="1" applyBorder="1" applyAlignment="1">
      <alignment horizontal="center" vertical="center"/>
    </xf>
    <xf numFmtId="0" fontId="10" fillId="5" borderId="41" xfId="0" applyFont="1" applyFill="1" applyBorder="1" applyAlignment="1">
      <alignment horizontal="center" vertical="center"/>
    </xf>
    <xf numFmtId="0" fontId="10" fillId="5" borderId="42"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0" xfId="0" applyFont="1" applyFill="1" applyAlignment="1">
      <alignment horizontal="center" vertical="center"/>
    </xf>
    <xf numFmtId="0" fontId="10" fillId="5" borderId="43"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12" xfId="0" applyFont="1" applyFill="1" applyBorder="1" applyAlignment="1">
      <alignment horizontal="center" vertical="center"/>
    </xf>
    <xf numFmtId="0" fontId="10" fillId="5" borderId="10" xfId="0" applyFont="1" applyFill="1" applyBorder="1" applyAlignment="1">
      <alignment horizontal="center" vertical="center"/>
    </xf>
    <xf numFmtId="0" fontId="19" fillId="0" borderId="1" xfId="0" applyFont="1" applyBorder="1" applyAlignment="1">
      <alignment horizontal="center"/>
    </xf>
    <xf numFmtId="0" fontId="17" fillId="5" borderId="28" xfId="0" applyFont="1" applyFill="1" applyBorder="1" applyAlignment="1">
      <alignment horizontal="center" vertical="center"/>
    </xf>
    <xf numFmtId="0" fontId="17" fillId="5" borderId="39" xfId="0" applyFont="1" applyFill="1"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0" xfId="0" applyAlignment="1">
      <alignment horizontal="center"/>
    </xf>
    <xf numFmtId="0" fontId="17" fillId="5" borderId="13" xfId="0" applyFont="1" applyFill="1" applyBorder="1" applyAlignment="1">
      <alignment horizontal="center" vertical="center"/>
    </xf>
    <xf numFmtId="0" fontId="17" fillId="5" borderId="3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6" fillId="3" borderId="8" xfId="0" applyFont="1" applyFill="1" applyBorder="1" applyAlignment="1">
      <alignment horizontal="center" vertical="center"/>
    </xf>
    <xf numFmtId="0" fontId="6" fillId="3" borderId="0" xfId="0" applyFont="1" applyFill="1" applyAlignment="1">
      <alignment horizontal="center" vertical="center"/>
    </xf>
    <xf numFmtId="0" fontId="6" fillId="3" borderId="43"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0" xfId="0" applyFont="1" applyFill="1" applyBorder="1" applyAlignment="1">
      <alignment horizontal="center" vertical="center"/>
    </xf>
    <xf numFmtId="0" fontId="6" fillId="5" borderId="13" xfId="0" applyFont="1" applyFill="1" applyBorder="1" applyAlignment="1">
      <alignment horizontal="center"/>
    </xf>
    <xf numFmtId="0" fontId="6" fillId="5" borderId="15" xfId="0" applyFont="1" applyFill="1" applyBorder="1" applyAlignment="1">
      <alignment horizontal="center"/>
    </xf>
    <xf numFmtId="0" fontId="6" fillId="5" borderId="14" xfId="0" applyFont="1" applyFill="1" applyBorder="1" applyAlignment="1">
      <alignment horizontal="center"/>
    </xf>
    <xf numFmtId="0" fontId="2" fillId="5" borderId="16" xfId="0" applyFont="1" applyFill="1" applyBorder="1" applyAlignment="1">
      <alignment horizontal="center" wrapText="1"/>
    </xf>
    <xf numFmtId="0" fontId="2" fillId="5" borderId="25" xfId="0" applyFont="1" applyFill="1" applyBorder="1" applyAlignment="1">
      <alignment horizontal="center" wrapText="1"/>
    </xf>
    <xf numFmtId="0" fontId="2" fillId="3" borderId="16" xfId="0" applyFont="1" applyFill="1" applyBorder="1" applyAlignment="1">
      <alignment horizontal="center"/>
    </xf>
    <xf numFmtId="0" fontId="2" fillId="3" borderId="25" xfId="0" applyFont="1" applyFill="1" applyBorder="1" applyAlignment="1">
      <alignment horizontal="center"/>
    </xf>
    <xf numFmtId="0" fontId="6" fillId="3" borderId="32"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42" xfId="0" applyFont="1" applyFill="1" applyBorder="1" applyAlignment="1">
      <alignment horizontal="center" vertical="center"/>
    </xf>
    <xf numFmtId="0" fontId="11" fillId="5" borderId="32" xfId="0" applyFont="1" applyFill="1" applyBorder="1" applyAlignment="1">
      <alignment horizontal="center" vertical="center"/>
    </xf>
    <xf numFmtId="0" fontId="11" fillId="5" borderId="41" xfId="0" applyFont="1" applyFill="1" applyBorder="1" applyAlignment="1">
      <alignment horizontal="center" vertical="center"/>
    </xf>
    <xf numFmtId="0" fontId="11" fillId="5" borderId="42"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0" xfId="0" applyFont="1" applyFill="1" applyAlignment="1">
      <alignment horizontal="center" vertical="center"/>
    </xf>
    <xf numFmtId="0" fontId="11" fillId="5" borderId="43" xfId="0" applyFont="1" applyFill="1" applyBorder="1" applyAlignment="1">
      <alignment horizontal="center" vertical="center"/>
    </xf>
    <xf numFmtId="0" fontId="8" fillId="3" borderId="59" xfId="0" applyFont="1" applyFill="1" applyBorder="1" applyAlignment="1">
      <alignment horizontal="center"/>
    </xf>
    <xf numFmtId="0" fontId="8" fillId="3" borderId="11" xfId="0" applyFont="1" applyFill="1" applyBorder="1" applyAlignment="1">
      <alignment horizontal="center"/>
    </xf>
    <xf numFmtId="0" fontId="0" fillId="0" borderId="0" xfId="0" applyAlignment="1">
      <alignment horizontal="center" vertical="center" wrapText="1"/>
    </xf>
    <xf numFmtId="0" fontId="0" fillId="0" borderId="43" xfId="0"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19" fillId="0" borderId="9" xfId="0" applyFont="1" applyBorder="1" applyAlignment="1">
      <alignment horizontal="center"/>
    </xf>
    <xf numFmtId="0" fontId="19" fillId="0" borderId="12" xfId="0" applyFont="1" applyBorder="1" applyAlignment="1">
      <alignment horizontal="center"/>
    </xf>
    <xf numFmtId="0" fontId="19" fillId="0" borderId="10" xfId="0" applyFont="1" applyBorder="1" applyAlignment="1">
      <alignment horizontal="center"/>
    </xf>
    <xf numFmtId="0" fontId="0" fillId="5" borderId="40" xfId="0" applyFill="1" applyBorder="1" applyAlignment="1">
      <alignment horizontal="center" vertical="center" wrapText="1"/>
    </xf>
    <xf numFmtId="0" fontId="0" fillId="5" borderId="11" xfId="0" applyFill="1" applyBorder="1" applyAlignment="1">
      <alignment horizontal="center" vertical="center" wrapText="1"/>
    </xf>
    <xf numFmtId="0" fontId="6" fillId="5" borderId="9"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0" xfId="0" applyFont="1" applyFill="1"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7" fillId="0" borderId="0" xfId="0" applyFont="1" applyAlignment="1">
      <alignment horizontal="left"/>
    </xf>
    <xf numFmtId="0" fontId="0" fillId="0" borderId="32"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15" xfId="0" applyBorder="1" applyAlignment="1">
      <alignment horizontal="center" vertical="center" wrapText="1"/>
    </xf>
    <xf numFmtId="0" fontId="2" fillId="3" borderId="32" xfId="0" applyFont="1" applyFill="1" applyBorder="1" applyAlignment="1">
      <alignment horizontal="center"/>
    </xf>
    <xf numFmtId="0" fontId="2" fillId="3" borderId="8" xfId="0" applyFont="1" applyFill="1" applyBorder="1" applyAlignment="1">
      <alignment horizontal="center"/>
    </xf>
    <xf numFmtId="0" fontId="21" fillId="0" borderId="0" xfId="0" applyFont="1" applyAlignment="1">
      <alignment horizontal="left" wrapText="1"/>
    </xf>
    <xf numFmtId="0" fontId="0" fillId="0" borderId="41" xfId="0" applyBorder="1" applyAlignment="1">
      <alignment horizontal="left"/>
    </xf>
    <xf numFmtId="0" fontId="6" fillId="3" borderId="13"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4"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12" xfId="0" applyBorder="1" applyAlignment="1">
      <alignment horizontal="center" wrapText="1"/>
    </xf>
    <xf numFmtId="0" fontId="13" fillId="0" borderId="5" xfId="0" applyFont="1" applyBorder="1" applyAlignment="1">
      <alignment horizontal="center"/>
    </xf>
  </cellXfs>
  <cellStyles count="2">
    <cellStyle name="Migliaia 2" xfId="1" xr:uid="{00000000-0005-0000-0000-000000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499534</xdr:colOff>
      <xdr:row>0</xdr:row>
      <xdr:rowOff>84667</xdr:rowOff>
    </xdr:from>
    <xdr:to>
      <xdr:col>12</xdr:col>
      <xdr:colOff>347351</xdr:colOff>
      <xdr:row>1</xdr:row>
      <xdr:rowOff>406399</xdr:rowOff>
    </xdr:to>
    <xdr:pic>
      <xdr:nvPicPr>
        <xdr:cNvPr id="2" name="Immagine 1">
          <a:extLst>
            <a:ext uri="{FF2B5EF4-FFF2-40B4-BE49-F238E27FC236}">
              <a16:creationId xmlns:a16="http://schemas.microsoft.com/office/drawing/2014/main" id="{E3BE6124-BC12-49A6-8091-8C9EFBE14A67}"/>
            </a:ext>
          </a:extLst>
        </xdr:cNvPr>
        <xdr:cNvPicPr>
          <a:picLocks noChangeAspect="1"/>
        </xdr:cNvPicPr>
      </xdr:nvPicPr>
      <xdr:blipFill>
        <a:blip xmlns:r="http://schemas.openxmlformats.org/officeDocument/2006/relationships" r:embed="rId1"/>
        <a:stretch>
          <a:fillRect/>
        </a:stretch>
      </xdr:blipFill>
      <xdr:spPr>
        <a:xfrm>
          <a:off x="7967134" y="84667"/>
          <a:ext cx="2269284" cy="11853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89959</xdr:colOff>
      <xdr:row>0</xdr:row>
      <xdr:rowOff>84667</xdr:rowOff>
    </xdr:from>
    <xdr:to>
      <xdr:col>12</xdr:col>
      <xdr:colOff>694061</xdr:colOff>
      <xdr:row>1</xdr:row>
      <xdr:rowOff>421639</xdr:rowOff>
    </xdr:to>
    <xdr:pic>
      <xdr:nvPicPr>
        <xdr:cNvPr id="3" name="Immagine 2">
          <a:extLst>
            <a:ext uri="{FF2B5EF4-FFF2-40B4-BE49-F238E27FC236}">
              <a16:creationId xmlns:a16="http://schemas.microsoft.com/office/drawing/2014/main" id="{DF5E49FE-AF52-4F4E-AB88-2A30B939E2C2}"/>
            </a:ext>
          </a:extLst>
        </xdr:cNvPr>
        <xdr:cNvPicPr>
          <a:picLocks noChangeAspect="1"/>
        </xdr:cNvPicPr>
      </xdr:nvPicPr>
      <xdr:blipFill>
        <a:blip xmlns:r="http://schemas.openxmlformats.org/officeDocument/2006/relationships" r:embed="rId1"/>
        <a:stretch>
          <a:fillRect/>
        </a:stretch>
      </xdr:blipFill>
      <xdr:spPr>
        <a:xfrm>
          <a:off x="9757834" y="84667"/>
          <a:ext cx="2270977" cy="118469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67"/>
  <sheetViews>
    <sheetView topLeftCell="A10" zoomScale="70" zoomScaleNormal="70" workbookViewId="0">
      <selection activeCell="AB11" sqref="AB11"/>
    </sheetView>
  </sheetViews>
  <sheetFormatPr defaultRowHeight="14.4" x14ac:dyDescent="0.3"/>
  <cols>
    <col min="1" max="1" width="9.33203125"/>
    <col min="2" max="2" width="13" customWidth="1"/>
    <col min="3" max="3" width="11.33203125" customWidth="1"/>
    <col min="4" max="4" width="11" customWidth="1"/>
    <col min="5" max="5" width="14.33203125" customWidth="1"/>
    <col min="6" max="6" width="13.33203125" customWidth="1"/>
    <col min="7" max="7" width="12.44140625" customWidth="1"/>
    <col min="8" max="8" width="12.5546875" customWidth="1"/>
    <col min="9" max="9" width="11.44140625" customWidth="1"/>
    <col min="10" max="10" width="12" customWidth="1"/>
    <col min="11" max="11" width="13.33203125" customWidth="1"/>
    <col min="12" max="12" width="10" customWidth="1"/>
    <col min="13" max="13" width="12.44140625" customWidth="1"/>
    <col min="14" max="14" width="10.6640625" customWidth="1"/>
    <col min="15" max="15" width="11.44140625" customWidth="1"/>
    <col min="16" max="16" width="10.5546875" customWidth="1"/>
    <col min="17" max="17" width="17.33203125" customWidth="1"/>
    <col min="18" max="18" width="14.5546875" customWidth="1"/>
    <col min="19" max="19" width="12.6640625" customWidth="1"/>
    <col min="21" max="21" width="10.6640625" customWidth="1"/>
    <col min="23" max="23" width="10.33203125" customWidth="1"/>
    <col min="24" max="24" width="12.33203125" customWidth="1"/>
    <col min="25" max="25" width="9.6640625" customWidth="1"/>
  </cols>
  <sheetData>
    <row r="1" spans="2:21" ht="67.8" customHeight="1" x14ac:dyDescent="0.3">
      <c r="B1" s="232"/>
      <c r="C1" s="232"/>
      <c r="D1" s="232"/>
      <c r="E1" s="232"/>
      <c r="F1" s="232"/>
      <c r="G1" s="232"/>
      <c r="H1" s="232"/>
      <c r="I1" s="232"/>
      <c r="J1" s="232"/>
      <c r="K1" s="232"/>
      <c r="L1" s="232"/>
      <c r="M1" s="232"/>
      <c r="N1" s="232"/>
      <c r="O1" s="232"/>
      <c r="P1" s="232"/>
      <c r="Q1" s="232"/>
      <c r="R1" s="232"/>
      <c r="S1" s="232"/>
      <c r="T1" s="232"/>
      <c r="U1" s="232"/>
    </row>
    <row r="2" spans="2:21" ht="65.400000000000006" customHeight="1" thickBot="1" x14ac:dyDescent="0.35">
      <c r="B2" s="291" t="s">
        <v>94</v>
      </c>
      <c r="C2" s="291"/>
      <c r="D2" s="291"/>
      <c r="E2" s="291"/>
      <c r="F2" s="291"/>
      <c r="G2" s="291"/>
      <c r="H2" s="291"/>
      <c r="I2" s="291"/>
      <c r="J2" s="291"/>
      <c r="K2" s="291"/>
      <c r="L2" s="291"/>
      <c r="M2" s="291"/>
      <c r="N2" s="291"/>
      <c r="O2" s="291"/>
      <c r="P2" s="291"/>
      <c r="Q2" s="291"/>
      <c r="R2" s="291"/>
      <c r="S2" s="291"/>
      <c r="T2" s="291"/>
      <c r="U2" s="291"/>
    </row>
    <row r="3" spans="2:21" ht="15" customHeight="1" x14ac:dyDescent="0.3">
      <c r="B3" s="216" t="s">
        <v>68</v>
      </c>
      <c r="C3" s="217"/>
      <c r="D3" s="217"/>
      <c r="E3" s="217"/>
      <c r="F3" s="217"/>
      <c r="G3" s="217"/>
      <c r="H3" s="217"/>
      <c r="I3" s="217"/>
      <c r="J3" s="217"/>
      <c r="K3" s="217"/>
      <c r="L3" s="217"/>
      <c r="M3" s="217"/>
      <c r="N3" s="217"/>
      <c r="O3" s="217"/>
      <c r="P3" s="217"/>
      <c r="Q3" s="217"/>
      <c r="R3" s="217"/>
      <c r="S3" s="217"/>
      <c r="T3" s="217"/>
      <c r="U3" s="218"/>
    </row>
    <row r="4" spans="2:21" ht="15" customHeight="1" x14ac:dyDescent="0.3">
      <c r="B4" s="219"/>
      <c r="C4" s="220"/>
      <c r="D4" s="220"/>
      <c r="E4" s="220"/>
      <c r="F4" s="220"/>
      <c r="G4" s="220"/>
      <c r="H4" s="220"/>
      <c r="I4" s="220"/>
      <c r="J4" s="220"/>
      <c r="K4" s="220"/>
      <c r="L4" s="220"/>
      <c r="M4" s="220"/>
      <c r="N4" s="220"/>
      <c r="O4" s="220"/>
      <c r="P4" s="220"/>
      <c r="Q4" s="220"/>
      <c r="R4" s="220"/>
      <c r="S4" s="220"/>
      <c r="T4" s="220"/>
      <c r="U4" s="221"/>
    </row>
    <row r="5" spans="2:21" ht="15" customHeight="1" thickBot="1" x14ac:dyDescent="0.35">
      <c r="B5" s="222"/>
      <c r="C5" s="223"/>
      <c r="D5" s="223"/>
      <c r="E5" s="223"/>
      <c r="F5" s="223"/>
      <c r="G5" s="223"/>
      <c r="H5" s="223"/>
      <c r="I5" s="223"/>
      <c r="J5" s="223"/>
      <c r="K5" s="223"/>
      <c r="L5" s="223"/>
      <c r="M5" s="223"/>
      <c r="N5" s="223"/>
      <c r="O5" s="223"/>
      <c r="P5" s="223"/>
      <c r="Q5" s="223"/>
      <c r="R5" s="223"/>
      <c r="S5" s="223"/>
      <c r="T5" s="223"/>
      <c r="U5" s="224"/>
    </row>
    <row r="6" spans="2:21" ht="15" customHeight="1" x14ac:dyDescent="0.3">
      <c r="B6" s="61"/>
    </row>
    <row r="7" spans="2:21" ht="17.399999999999999" x14ac:dyDescent="0.3">
      <c r="B7" s="61"/>
      <c r="C7" s="61"/>
      <c r="D7" s="61"/>
      <c r="E7" s="61"/>
      <c r="F7" s="225" t="s">
        <v>71</v>
      </c>
      <c r="G7" s="225"/>
      <c r="H7" s="225"/>
      <c r="I7" s="225"/>
      <c r="J7" s="225"/>
      <c r="K7" s="225"/>
      <c r="L7" s="225"/>
      <c r="M7" s="225"/>
      <c r="N7" s="225"/>
      <c r="O7" s="225"/>
      <c r="P7" s="225"/>
      <c r="Q7" s="225"/>
      <c r="R7" s="225"/>
      <c r="S7" s="173"/>
      <c r="T7" s="61"/>
      <c r="U7" s="61"/>
    </row>
    <row r="8" spans="2:21" ht="18.75" customHeight="1" x14ac:dyDescent="0.3">
      <c r="F8" s="237" t="s">
        <v>67</v>
      </c>
      <c r="G8" s="238"/>
      <c r="H8" s="238"/>
      <c r="I8" s="238"/>
      <c r="J8" s="238"/>
      <c r="K8" s="238"/>
      <c r="L8" s="238"/>
      <c r="M8" s="238"/>
      <c r="N8" s="238"/>
      <c r="O8" s="238"/>
      <c r="P8" s="238"/>
      <c r="Q8" s="238"/>
      <c r="R8" s="239"/>
    </row>
    <row r="9" spans="2:21" ht="15" customHeight="1" thickBot="1" x14ac:dyDescent="0.35">
      <c r="F9" s="240"/>
      <c r="G9" s="241"/>
      <c r="H9" s="241"/>
      <c r="I9" s="241"/>
      <c r="J9" s="241"/>
      <c r="K9" s="241"/>
      <c r="L9" s="241"/>
      <c r="M9" s="241"/>
      <c r="N9" s="241"/>
      <c r="O9" s="241"/>
      <c r="P9" s="241"/>
      <c r="Q9" s="241"/>
      <c r="R9" s="242"/>
    </row>
    <row r="10" spans="2:21" ht="18.600000000000001" thickBot="1" x14ac:dyDescent="0.4">
      <c r="F10" s="243" t="s">
        <v>32</v>
      </c>
      <c r="G10" s="244"/>
      <c r="H10" s="244"/>
      <c r="I10" s="244"/>
      <c r="J10" s="244"/>
      <c r="K10" s="244"/>
      <c r="L10" s="244"/>
      <c r="M10" s="244"/>
      <c r="N10" s="244"/>
      <c r="O10" s="244"/>
      <c r="P10" s="244"/>
      <c r="Q10" s="244"/>
      <c r="R10" s="245"/>
    </row>
    <row r="11" spans="2:21" ht="90.6" customHeight="1" x14ac:dyDescent="0.3">
      <c r="F11" s="248" t="s">
        <v>17</v>
      </c>
      <c r="G11" s="235" t="s">
        <v>0</v>
      </c>
      <c r="H11" s="236"/>
      <c r="I11" s="235" t="s">
        <v>2</v>
      </c>
      <c r="J11" s="236"/>
      <c r="K11" s="235" t="s">
        <v>3</v>
      </c>
      <c r="L11" s="236"/>
      <c r="M11" s="70" t="s">
        <v>16</v>
      </c>
      <c r="N11" s="235" t="s">
        <v>12</v>
      </c>
      <c r="O11" s="236"/>
      <c r="P11" s="13" t="s">
        <v>13</v>
      </c>
      <c r="Q11" s="13" t="s">
        <v>4</v>
      </c>
      <c r="R11" s="246" t="s">
        <v>48</v>
      </c>
    </row>
    <row r="12" spans="2:21" ht="29.25" customHeight="1" thickBot="1" x14ac:dyDescent="0.35">
      <c r="F12" s="249"/>
      <c r="G12" s="27" t="s">
        <v>6</v>
      </c>
      <c r="H12" s="28" t="s">
        <v>7</v>
      </c>
      <c r="I12" s="30" t="s">
        <v>6</v>
      </c>
      <c r="J12" s="28" t="s">
        <v>7</v>
      </c>
      <c r="K12" s="30" t="s">
        <v>6</v>
      </c>
      <c r="L12" s="28" t="s">
        <v>8</v>
      </c>
      <c r="M12" s="28" t="s">
        <v>15</v>
      </c>
      <c r="N12" s="30" t="s">
        <v>9</v>
      </c>
      <c r="O12" s="28" t="s">
        <v>10</v>
      </c>
      <c r="P12" s="29" t="s">
        <v>11</v>
      </c>
      <c r="Q12" s="29"/>
      <c r="R12" s="247"/>
    </row>
    <row r="13" spans="2:21" ht="33" customHeight="1" thickBot="1" x14ac:dyDescent="0.35">
      <c r="F13" s="249"/>
      <c r="G13" s="196" t="s">
        <v>50</v>
      </c>
      <c r="H13" s="208"/>
      <c r="I13" s="196" t="s">
        <v>50</v>
      </c>
      <c r="J13" s="208"/>
      <c r="K13" s="196" t="s">
        <v>50</v>
      </c>
      <c r="L13" s="208"/>
      <c r="M13" s="35" t="s">
        <v>26</v>
      </c>
      <c r="N13" s="196" t="s">
        <v>49</v>
      </c>
      <c r="O13" s="208"/>
      <c r="P13" s="34" t="s">
        <v>49</v>
      </c>
      <c r="Q13" s="34" t="s">
        <v>49</v>
      </c>
      <c r="R13" s="247"/>
    </row>
    <row r="14" spans="2:21" ht="15" customHeight="1" x14ac:dyDescent="0.3">
      <c r="F14" s="11" t="s">
        <v>34</v>
      </c>
      <c r="G14" s="31">
        <v>1</v>
      </c>
      <c r="H14" s="32"/>
      <c r="I14" s="31"/>
      <c r="J14" s="32"/>
      <c r="K14" s="31"/>
      <c r="L14" s="32">
        <v>1</v>
      </c>
      <c r="M14" s="32"/>
      <c r="N14" s="31"/>
      <c r="O14" s="32">
        <v>1</v>
      </c>
      <c r="P14" s="33"/>
      <c r="Q14" s="33">
        <v>1</v>
      </c>
      <c r="R14" s="154">
        <f>SUM(G14:Q14)</f>
        <v>4</v>
      </c>
    </row>
    <row r="15" spans="2:21" ht="15" customHeight="1" x14ac:dyDescent="0.3">
      <c r="F15" s="11" t="s">
        <v>35</v>
      </c>
      <c r="G15" s="8"/>
      <c r="H15" s="9">
        <v>1</v>
      </c>
      <c r="I15" s="8"/>
      <c r="J15" s="9"/>
      <c r="K15" s="8"/>
      <c r="L15" s="9">
        <v>1</v>
      </c>
      <c r="M15" s="9"/>
      <c r="N15" s="8">
        <v>1</v>
      </c>
      <c r="O15" s="9"/>
      <c r="P15" s="14">
        <v>1</v>
      </c>
      <c r="Q15" s="14"/>
      <c r="R15" s="154">
        <f t="shared" ref="R15:R21" si="0">SUM(G15:Q15)</f>
        <v>4</v>
      </c>
    </row>
    <row r="16" spans="2:21" ht="15.75" customHeight="1" x14ac:dyDescent="0.3">
      <c r="F16" s="11" t="s">
        <v>36</v>
      </c>
      <c r="G16" s="1"/>
      <c r="H16" s="2"/>
      <c r="I16" s="1"/>
      <c r="J16" s="2">
        <v>1</v>
      </c>
      <c r="K16" s="1"/>
      <c r="L16" s="2">
        <v>1</v>
      </c>
      <c r="M16" s="2">
        <v>1</v>
      </c>
      <c r="N16" s="1"/>
      <c r="O16" s="2"/>
      <c r="P16" s="3"/>
      <c r="Q16" s="3"/>
      <c r="R16" s="154">
        <f t="shared" si="0"/>
        <v>3</v>
      </c>
    </row>
    <row r="17" spans="2:32" x14ac:dyDescent="0.3">
      <c r="F17" s="11" t="s">
        <v>37</v>
      </c>
      <c r="G17" s="8"/>
      <c r="H17" s="9">
        <v>1</v>
      </c>
      <c r="I17" s="8"/>
      <c r="J17" s="9">
        <v>1</v>
      </c>
      <c r="K17" s="8"/>
      <c r="L17" s="9"/>
      <c r="M17" s="9">
        <v>1</v>
      </c>
      <c r="N17" s="8"/>
      <c r="O17" s="8"/>
      <c r="P17" s="14"/>
      <c r="Q17" s="14"/>
      <c r="R17" s="154">
        <f t="shared" si="0"/>
        <v>3</v>
      </c>
    </row>
    <row r="18" spans="2:32" x14ac:dyDescent="0.3">
      <c r="F18" s="11" t="s">
        <v>38</v>
      </c>
      <c r="G18" s="1"/>
      <c r="H18" s="2">
        <v>1</v>
      </c>
      <c r="I18" s="1"/>
      <c r="J18" s="2"/>
      <c r="K18" s="1">
        <v>1</v>
      </c>
      <c r="L18" s="2"/>
      <c r="M18" s="2">
        <v>1</v>
      </c>
      <c r="N18" s="1"/>
      <c r="O18" s="2"/>
      <c r="P18" s="3"/>
      <c r="Q18" s="3"/>
      <c r="R18" s="154">
        <f t="shared" si="0"/>
        <v>3</v>
      </c>
    </row>
    <row r="19" spans="2:32" ht="28.8" x14ac:dyDescent="0.45">
      <c r="F19" s="12" t="s">
        <v>39</v>
      </c>
      <c r="G19" s="10"/>
      <c r="H19" s="153">
        <v>1</v>
      </c>
      <c r="I19" s="16"/>
      <c r="J19" s="17">
        <v>1</v>
      </c>
      <c r="K19" s="16"/>
      <c r="L19" s="17">
        <v>1</v>
      </c>
      <c r="M19" s="17"/>
      <c r="N19" s="16"/>
      <c r="O19" s="17"/>
      <c r="P19" s="15"/>
      <c r="Q19" s="15"/>
      <c r="R19" s="155">
        <f t="shared" si="0"/>
        <v>3</v>
      </c>
      <c r="X19" s="157"/>
      <c r="Y19" s="157"/>
      <c r="Z19" s="157"/>
      <c r="AA19" s="157"/>
      <c r="AB19" s="157"/>
      <c r="AC19" s="157"/>
      <c r="AD19" s="157"/>
      <c r="AE19" s="157"/>
      <c r="AF19" s="157"/>
    </row>
    <row r="20" spans="2:32" x14ac:dyDescent="0.3">
      <c r="F20" s="11" t="s">
        <v>40</v>
      </c>
      <c r="G20" s="1"/>
      <c r="H20" s="2">
        <v>1</v>
      </c>
      <c r="I20" s="1"/>
      <c r="J20" s="2">
        <v>1</v>
      </c>
      <c r="K20" s="1"/>
      <c r="L20" s="2">
        <v>1</v>
      </c>
      <c r="M20" s="2"/>
      <c r="N20" s="1"/>
      <c r="O20" s="2"/>
      <c r="P20" s="3"/>
      <c r="Q20" s="3"/>
      <c r="R20" s="154">
        <f t="shared" si="0"/>
        <v>3</v>
      </c>
    </row>
    <row r="21" spans="2:32" ht="15" thickBot="1" x14ac:dyDescent="0.35">
      <c r="F21" s="18" t="s">
        <v>41</v>
      </c>
      <c r="G21" s="19"/>
      <c r="H21" s="20">
        <v>1</v>
      </c>
      <c r="I21" s="19">
        <v>1</v>
      </c>
      <c r="J21" s="20"/>
      <c r="K21" s="19"/>
      <c r="L21" s="20">
        <v>1</v>
      </c>
      <c r="M21" s="20"/>
      <c r="N21" s="19"/>
      <c r="O21" s="20"/>
      <c r="P21" s="21"/>
      <c r="Q21" s="21">
        <v>1</v>
      </c>
      <c r="R21" s="156">
        <f t="shared" si="0"/>
        <v>4</v>
      </c>
      <c r="T21" s="232"/>
      <c r="U21" s="232"/>
      <c r="V21" s="232"/>
      <c r="W21" s="232"/>
    </row>
    <row r="22" spans="2:32" ht="29.4" thickBot="1" x14ac:dyDescent="0.5">
      <c r="F22" s="22" t="s">
        <v>47</v>
      </c>
      <c r="G22" s="79">
        <v>1</v>
      </c>
      <c r="H22" s="81">
        <f t="shared" ref="H22:R22" si="1">SUM(H14:H21)</f>
        <v>6</v>
      </c>
      <c r="I22" s="79">
        <f t="shared" si="1"/>
        <v>1</v>
      </c>
      <c r="J22" s="81">
        <f t="shared" si="1"/>
        <v>4</v>
      </c>
      <c r="K22" s="79">
        <f t="shared" si="1"/>
        <v>1</v>
      </c>
      <c r="L22" s="81">
        <f t="shared" si="1"/>
        <v>6</v>
      </c>
      <c r="M22" s="81">
        <f t="shared" si="1"/>
        <v>3</v>
      </c>
      <c r="N22" s="79">
        <f t="shared" si="1"/>
        <v>1</v>
      </c>
      <c r="O22" s="81">
        <f t="shared" si="1"/>
        <v>1</v>
      </c>
      <c r="P22" s="80">
        <f t="shared" si="1"/>
        <v>1</v>
      </c>
      <c r="Q22" s="80">
        <f t="shared" si="1"/>
        <v>2</v>
      </c>
      <c r="R22" s="6">
        <f t="shared" si="1"/>
        <v>27</v>
      </c>
      <c r="W22" s="78"/>
      <c r="X22" s="78"/>
      <c r="Y22" s="78"/>
      <c r="Z22" s="78"/>
      <c r="AA22" s="78"/>
      <c r="AB22" s="78"/>
      <c r="AC22" s="78"/>
      <c r="AD22" s="78"/>
      <c r="AE22" s="78"/>
      <c r="AF22" s="78"/>
    </row>
    <row r="23" spans="2:32" ht="23.4" x14ac:dyDescent="0.45">
      <c r="F23" s="189" t="s">
        <v>31</v>
      </c>
      <c r="G23" s="189"/>
      <c r="H23" s="189"/>
      <c r="I23" s="189"/>
      <c r="T23" s="78"/>
    </row>
    <row r="24" spans="2:32" ht="15" thickBot="1" x14ac:dyDescent="0.35">
      <c r="F24" s="77"/>
      <c r="G24" s="77"/>
      <c r="H24" s="77"/>
      <c r="I24" s="77"/>
    </row>
    <row r="25" spans="2:32" ht="18.600000000000001" thickBot="1" x14ac:dyDescent="0.4">
      <c r="B25" s="193" t="s">
        <v>67</v>
      </c>
      <c r="C25" s="194"/>
      <c r="D25" s="194"/>
      <c r="E25" s="194"/>
      <c r="F25" s="194"/>
      <c r="G25" s="194"/>
      <c r="H25" s="194"/>
      <c r="I25" s="194"/>
      <c r="J25" s="194"/>
      <c r="K25" s="194"/>
      <c r="L25" s="194"/>
      <c r="M25" s="194"/>
      <c r="N25" s="194"/>
      <c r="O25" s="194"/>
      <c r="P25" s="194"/>
      <c r="Q25" s="194"/>
      <c r="R25" s="194"/>
      <c r="S25" s="194"/>
      <c r="T25" s="194"/>
      <c r="U25" s="195"/>
    </row>
    <row r="26" spans="2:32" ht="18.600000000000001" thickBot="1" x14ac:dyDescent="0.4">
      <c r="B26" s="200" t="s">
        <v>33</v>
      </c>
      <c r="C26" s="201"/>
      <c r="D26" s="201"/>
      <c r="E26" s="201"/>
      <c r="F26" s="201"/>
      <c r="G26" s="201"/>
      <c r="H26" s="201"/>
      <c r="I26" s="201"/>
      <c r="J26" s="201"/>
      <c r="K26" s="201"/>
      <c r="L26" s="201"/>
      <c r="M26" s="201"/>
      <c r="N26" s="201"/>
      <c r="O26" s="201"/>
      <c r="P26" s="201"/>
      <c r="Q26" s="201"/>
      <c r="R26" s="201"/>
      <c r="S26" s="201"/>
      <c r="T26" s="201"/>
      <c r="U26" s="202"/>
    </row>
    <row r="27" spans="2:32" ht="115.5" customHeight="1" x14ac:dyDescent="0.3">
      <c r="B27" s="210" t="s">
        <v>17</v>
      </c>
      <c r="C27" s="212" t="s">
        <v>0</v>
      </c>
      <c r="D27" s="213"/>
      <c r="E27" s="73" t="s">
        <v>1</v>
      </c>
      <c r="F27" s="212" t="s">
        <v>2</v>
      </c>
      <c r="G27" s="213"/>
      <c r="H27" s="212" t="s">
        <v>3</v>
      </c>
      <c r="I27" s="213"/>
      <c r="J27" s="190" t="s">
        <v>16</v>
      </c>
      <c r="K27" s="191"/>
      <c r="L27" s="190" t="s">
        <v>18</v>
      </c>
      <c r="M27" s="191"/>
      <c r="N27" s="74" t="s">
        <v>4</v>
      </c>
      <c r="O27" s="190" t="s">
        <v>43</v>
      </c>
      <c r="P27" s="209"/>
      <c r="Q27" s="209"/>
      <c r="R27" s="191"/>
      <c r="S27" s="74" t="s">
        <v>5</v>
      </c>
      <c r="T27" s="75" t="s">
        <v>55</v>
      </c>
      <c r="U27" s="203" t="s">
        <v>48</v>
      </c>
    </row>
    <row r="28" spans="2:32" s="71" customFormat="1" ht="34.5" customHeight="1" thickBot="1" x14ac:dyDescent="0.35">
      <c r="B28" s="211"/>
      <c r="C28" s="184" t="s">
        <v>7</v>
      </c>
      <c r="D28" s="185"/>
      <c r="E28" s="68" t="s">
        <v>7</v>
      </c>
      <c r="F28" s="186" t="s">
        <v>7</v>
      </c>
      <c r="G28" s="187"/>
      <c r="H28" s="186" t="s">
        <v>8</v>
      </c>
      <c r="I28" s="187"/>
      <c r="J28" s="30" t="s">
        <v>14</v>
      </c>
      <c r="K28" s="28" t="s">
        <v>15</v>
      </c>
      <c r="L28" s="186"/>
      <c r="M28" s="187"/>
      <c r="N28" s="29"/>
      <c r="O28" s="198" t="s">
        <v>44</v>
      </c>
      <c r="P28" s="199"/>
      <c r="Q28" s="205" t="s">
        <v>45</v>
      </c>
      <c r="R28" s="206"/>
      <c r="S28" s="29" t="s">
        <v>56</v>
      </c>
      <c r="T28" s="72"/>
      <c r="U28" s="204"/>
    </row>
    <row r="29" spans="2:32" ht="78.75" customHeight="1" thickBot="1" x14ac:dyDescent="0.35">
      <c r="B29" s="211"/>
      <c r="C29" s="35" t="s">
        <v>19</v>
      </c>
      <c r="D29" s="36" t="s">
        <v>27</v>
      </c>
      <c r="E29" s="37" t="s">
        <v>27</v>
      </c>
      <c r="F29" s="35" t="s">
        <v>19</v>
      </c>
      <c r="G29" s="37" t="s">
        <v>27</v>
      </c>
      <c r="H29" s="196" t="s">
        <v>19</v>
      </c>
      <c r="I29" s="197"/>
      <c r="J29" s="207" t="s">
        <v>19</v>
      </c>
      <c r="K29" s="208"/>
      <c r="L29" s="35" t="s">
        <v>19</v>
      </c>
      <c r="M29" s="36" t="s">
        <v>27</v>
      </c>
      <c r="N29" s="34" t="s">
        <v>20</v>
      </c>
      <c r="O29" s="196" t="s">
        <v>27</v>
      </c>
      <c r="P29" s="197"/>
      <c r="Q29" s="38" t="s">
        <v>19</v>
      </c>
      <c r="R29" s="36" t="s">
        <v>27</v>
      </c>
      <c r="S29" s="34" t="s">
        <v>19</v>
      </c>
      <c r="T29" s="36" t="s">
        <v>92</v>
      </c>
      <c r="U29" s="204"/>
    </row>
    <row r="30" spans="2:32" x14ac:dyDescent="0.3">
      <c r="B30" s="23" t="s">
        <v>34</v>
      </c>
      <c r="C30" s="145"/>
      <c r="D30" s="146"/>
      <c r="E30" s="147">
        <v>1</v>
      </c>
      <c r="F30" s="145"/>
      <c r="G30" s="147"/>
      <c r="H30" s="228">
        <v>1</v>
      </c>
      <c r="I30" s="229"/>
      <c r="J30" s="148"/>
      <c r="K30" s="146"/>
      <c r="L30" s="145"/>
      <c r="M30" s="146">
        <v>1</v>
      </c>
      <c r="N30" s="149"/>
      <c r="O30" s="230"/>
      <c r="P30" s="231"/>
      <c r="Q30" s="150">
        <v>1</v>
      </c>
      <c r="R30" s="146"/>
      <c r="S30" s="149"/>
      <c r="T30" s="146"/>
      <c r="U30" s="26">
        <f>SUM(C30:T30)</f>
        <v>4</v>
      </c>
    </row>
    <row r="31" spans="2:32" x14ac:dyDescent="0.3">
      <c r="B31" s="23" t="s">
        <v>35</v>
      </c>
      <c r="C31" s="16"/>
      <c r="D31" s="17"/>
      <c r="E31" s="25"/>
      <c r="F31" s="16"/>
      <c r="G31" s="25">
        <v>1</v>
      </c>
      <c r="H31" s="182"/>
      <c r="I31" s="183"/>
      <c r="J31" s="7"/>
      <c r="K31" s="17"/>
      <c r="L31" s="16">
        <v>1</v>
      </c>
      <c r="M31" s="17"/>
      <c r="N31" s="15">
        <v>1</v>
      </c>
      <c r="O31" s="182"/>
      <c r="P31" s="183"/>
      <c r="Q31" s="5"/>
      <c r="R31" s="17"/>
      <c r="S31" s="15"/>
      <c r="T31" s="17"/>
      <c r="U31" s="26">
        <f t="shared" ref="U31:U37" si="2">SUM(C31:T31)</f>
        <v>3</v>
      </c>
    </row>
    <row r="32" spans="2:32" x14ac:dyDescent="0.3">
      <c r="B32" s="23" t="s">
        <v>36</v>
      </c>
      <c r="C32" s="108"/>
      <c r="D32" s="106">
        <v>1</v>
      </c>
      <c r="E32" s="152"/>
      <c r="F32" s="108">
        <v>1</v>
      </c>
      <c r="G32" s="152"/>
      <c r="H32" s="180"/>
      <c r="I32" s="181"/>
      <c r="J32" s="94"/>
      <c r="K32" s="106">
        <v>1</v>
      </c>
      <c r="L32" s="108"/>
      <c r="M32" s="106"/>
      <c r="N32" s="116"/>
      <c r="O32" s="180"/>
      <c r="P32" s="181"/>
      <c r="Q32" s="109"/>
      <c r="R32" s="106">
        <v>1</v>
      </c>
      <c r="S32" s="116"/>
      <c r="T32" s="106"/>
      <c r="U32" s="26">
        <f t="shared" si="2"/>
        <v>4</v>
      </c>
    </row>
    <row r="33" spans="2:22" x14ac:dyDescent="0.3">
      <c r="B33" s="23" t="s">
        <v>37</v>
      </c>
      <c r="C33" s="16"/>
      <c r="D33" s="17">
        <v>1</v>
      </c>
      <c r="E33" s="25"/>
      <c r="F33" s="16"/>
      <c r="G33" s="25"/>
      <c r="H33" s="182">
        <v>1</v>
      </c>
      <c r="I33" s="183"/>
      <c r="J33" s="7"/>
      <c r="K33" s="17"/>
      <c r="L33" s="16">
        <v>1</v>
      </c>
      <c r="M33" s="17"/>
      <c r="N33" s="15"/>
      <c r="O33" s="182"/>
      <c r="P33" s="183"/>
      <c r="Q33" s="5"/>
      <c r="R33" s="17"/>
      <c r="S33" s="15"/>
      <c r="T33" s="17"/>
      <c r="U33" s="26">
        <f t="shared" si="2"/>
        <v>3</v>
      </c>
    </row>
    <row r="34" spans="2:22" x14ac:dyDescent="0.3">
      <c r="B34" s="23" t="s">
        <v>38</v>
      </c>
      <c r="C34" s="108">
        <v>1</v>
      </c>
      <c r="D34" s="106"/>
      <c r="E34" s="152"/>
      <c r="F34" s="108"/>
      <c r="G34" s="152"/>
      <c r="H34" s="180"/>
      <c r="I34" s="181"/>
      <c r="J34" s="94">
        <v>1</v>
      </c>
      <c r="K34" s="106"/>
      <c r="L34" s="108"/>
      <c r="M34" s="106">
        <v>1</v>
      </c>
      <c r="N34" s="116"/>
      <c r="O34" s="180"/>
      <c r="P34" s="181"/>
      <c r="Q34" s="109"/>
      <c r="R34" s="106">
        <v>1</v>
      </c>
      <c r="S34" s="116"/>
      <c r="T34" s="106"/>
      <c r="U34" s="26">
        <f t="shared" si="2"/>
        <v>4</v>
      </c>
    </row>
    <row r="35" spans="2:22" ht="28.8" x14ac:dyDescent="0.3">
      <c r="B35" s="24" t="s">
        <v>39</v>
      </c>
      <c r="C35" s="16"/>
      <c r="D35" s="17">
        <v>1</v>
      </c>
      <c r="E35" s="25"/>
      <c r="F35" s="16">
        <v>1</v>
      </c>
      <c r="G35" s="25"/>
      <c r="H35" s="182"/>
      <c r="I35" s="183"/>
      <c r="J35" s="7"/>
      <c r="K35" s="17">
        <v>1</v>
      </c>
      <c r="L35" s="16"/>
      <c r="M35" s="17"/>
      <c r="N35" s="15"/>
      <c r="O35" s="182"/>
      <c r="P35" s="183"/>
      <c r="Q35" s="5"/>
      <c r="R35" s="17"/>
      <c r="S35" s="15">
        <v>1</v>
      </c>
      <c r="T35" s="17"/>
      <c r="U35" s="26">
        <f t="shared" si="2"/>
        <v>4</v>
      </c>
    </row>
    <row r="36" spans="2:22" x14ac:dyDescent="0.3">
      <c r="B36" s="23" t="s">
        <v>40</v>
      </c>
      <c r="C36" s="108">
        <v>1</v>
      </c>
      <c r="D36" s="106"/>
      <c r="E36" s="152"/>
      <c r="F36" s="108"/>
      <c r="G36" s="152">
        <v>1</v>
      </c>
      <c r="H36" s="180"/>
      <c r="I36" s="181"/>
      <c r="J36" s="94"/>
      <c r="K36" s="106"/>
      <c r="L36" s="108">
        <v>1</v>
      </c>
      <c r="M36" s="106"/>
      <c r="N36" s="116"/>
      <c r="O36" s="180">
        <v>1</v>
      </c>
      <c r="P36" s="181"/>
      <c r="Q36" s="109"/>
      <c r="R36" s="106"/>
      <c r="S36" s="116"/>
      <c r="T36" s="106"/>
      <c r="U36" s="26">
        <f t="shared" si="2"/>
        <v>4</v>
      </c>
    </row>
    <row r="37" spans="2:22" ht="15" thickBot="1" x14ac:dyDescent="0.35">
      <c r="B37" s="63" t="s">
        <v>41</v>
      </c>
      <c r="C37" s="58"/>
      <c r="D37" s="60"/>
      <c r="E37" s="64"/>
      <c r="F37" s="58">
        <v>1</v>
      </c>
      <c r="G37" s="64"/>
      <c r="H37" s="178"/>
      <c r="I37" s="179"/>
      <c r="J37" s="110">
        <v>1</v>
      </c>
      <c r="K37" s="60"/>
      <c r="L37" s="58"/>
      <c r="M37" s="60"/>
      <c r="N37" s="65">
        <v>1</v>
      </c>
      <c r="O37" s="178"/>
      <c r="P37" s="179"/>
      <c r="Q37" s="59"/>
      <c r="R37" s="60">
        <v>1</v>
      </c>
      <c r="S37" s="65"/>
      <c r="T37" s="60">
        <v>1</v>
      </c>
      <c r="U37" s="26">
        <f t="shared" si="2"/>
        <v>5</v>
      </c>
    </row>
    <row r="38" spans="2:22" ht="29.4" thickBot="1" x14ac:dyDescent="0.35">
      <c r="B38" s="66" t="s">
        <v>47</v>
      </c>
      <c r="C38" s="79">
        <v>2</v>
      </c>
      <c r="D38" s="81">
        <v>3</v>
      </c>
      <c r="E38" s="82">
        <v>1</v>
      </c>
      <c r="F38" s="79">
        <f t="shared" ref="F38:H38" si="3">SUM(F30:F37)</f>
        <v>3</v>
      </c>
      <c r="G38" s="82">
        <f t="shared" si="3"/>
        <v>2</v>
      </c>
      <c r="H38" s="226">
        <f t="shared" si="3"/>
        <v>2</v>
      </c>
      <c r="I38" s="227"/>
      <c r="J38" s="84">
        <f>SUM(J30:J37)</f>
        <v>2</v>
      </c>
      <c r="K38" s="81">
        <f>SUM(K30:K37)</f>
        <v>2</v>
      </c>
      <c r="L38" s="79">
        <v>3</v>
      </c>
      <c r="M38" s="81">
        <v>2</v>
      </c>
      <c r="N38" s="81">
        <f t="shared" ref="N38" si="4">SUM(N30:N37)</f>
        <v>2</v>
      </c>
      <c r="O38" s="233">
        <v>1</v>
      </c>
      <c r="P38" s="234"/>
      <c r="Q38" s="83">
        <f>SUM(Q30:Q37)</f>
        <v>1</v>
      </c>
      <c r="R38" s="81">
        <v>3</v>
      </c>
      <c r="S38" s="80">
        <f t="shared" ref="S38:T38" si="5">SUM(S30:S37)</f>
        <v>1</v>
      </c>
      <c r="T38" s="81">
        <f t="shared" si="5"/>
        <v>1</v>
      </c>
      <c r="U38" s="67">
        <f>SUM(C38:T38)</f>
        <v>31</v>
      </c>
    </row>
    <row r="40" spans="2:22" ht="23.4" x14ac:dyDescent="0.45">
      <c r="B40" s="192" t="s">
        <v>42</v>
      </c>
      <c r="C40" s="192"/>
      <c r="D40" s="192"/>
      <c r="E40" s="192"/>
      <c r="F40" s="192"/>
      <c r="G40" s="192"/>
      <c r="H40" s="192"/>
      <c r="I40" s="192"/>
      <c r="J40" s="192"/>
      <c r="K40" s="192"/>
      <c r="L40" s="192"/>
      <c r="M40" s="192"/>
      <c r="V40" s="78"/>
    </row>
    <row r="41" spans="2:22" x14ac:dyDescent="0.3">
      <c r="B41" s="188"/>
      <c r="C41" s="188"/>
      <c r="D41" s="188"/>
      <c r="E41" s="188"/>
      <c r="F41" s="188"/>
    </row>
    <row r="42" spans="2:22" s="172" customFormat="1" ht="16.2" x14ac:dyDescent="0.3">
      <c r="B42" s="188" t="s">
        <v>93</v>
      </c>
      <c r="C42" s="188"/>
      <c r="D42" s="188"/>
      <c r="E42" s="188"/>
      <c r="F42" s="188"/>
      <c r="G42" s="188"/>
      <c r="H42" s="188"/>
      <c r="I42" s="188"/>
      <c r="J42" s="188"/>
      <c r="K42" s="188"/>
      <c r="L42" s="188"/>
      <c r="M42" s="188"/>
    </row>
    <row r="43" spans="2:22" ht="6.75" customHeight="1" x14ac:dyDescent="0.3"/>
    <row r="44" spans="2:22" ht="6" customHeight="1" x14ac:dyDescent="0.3"/>
    <row r="45" spans="2:22" ht="9" hidden="1" customHeight="1" x14ac:dyDescent="0.3">
      <c r="B45" s="214" t="s">
        <v>73</v>
      </c>
      <c r="C45" s="215"/>
      <c r="D45" s="215"/>
      <c r="E45" s="215"/>
      <c r="F45" s="215"/>
      <c r="G45" s="215"/>
      <c r="H45" s="215"/>
      <c r="I45" s="215"/>
      <c r="J45" s="215"/>
      <c r="K45" s="215"/>
      <c r="L45" s="215"/>
      <c r="M45" s="215"/>
      <c r="N45" s="215"/>
      <c r="O45" s="215"/>
      <c r="P45" s="215"/>
      <c r="Q45" s="215"/>
      <c r="R45" s="215"/>
      <c r="S45" s="215"/>
      <c r="T45" s="215"/>
      <c r="U45" s="215"/>
    </row>
    <row r="46" spans="2:22" hidden="1" x14ac:dyDescent="0.3">
      <c r="B46" s="215"/>
      <c r="C46" s="215"/>
      <c r="D46" s="215"/>
      <c r="E46" s="215"/>
      <c r="F46" s="215"/>
      <c r="G46" s="215"/>
      <c r="H46" s="215"/>
      <c r="I46" s="215"/>
      <c r="J46" s="215"/>
      <c r="K46" s="215"/>
      <c r="L46" s="215"/>
      <c r="M46" s="215"/>
      <c r="N46" s="215"/>
      <c r="O46" s="215"/>
      <c r="P46" s="215"/>
      <c r="Q46" s="215"/>
      <c r="R46" s="215"/>
      <c r="S46" s="215"/>
      <c r="T46" s="215"/>
      <c r="U46" s="215"/>
    </row>
    <row r="47" spans="2:22" hidden="1" x14ac:dyDescent="0.3">
      <c r="B47" s="215"/>
      <c r="C47" s="215"/>
      <c r="D47" s="215"/>
      <c r="E47" s="215"/>
      <c r="F47" s="215"/>
      <c r="G47" s="215"/>
      <c r="H47" s="215"/>
      <c r="I47" s="215"/>
      <c r="J47" s="215"/>
      <c r="K47" s="215"/>
      <c r="L47" s="215"/>
      <c r="M47" s="215"/>
      <c r="N47" s="215"/>
      <c r="O47" s="215"/>
      <c r="P47" s="215"/>
      <c r="Q47" s="215"/>
      <c r="R47" s="215"/>
      <c r="S47" s="215"/>
      <c r="T47" s="215"/>
      <c r="U47" s="215"/>
    </row>
    <row r="48" spans="2:22" hidden="1" x14ac:dyDescent="0.3">
      <c r="B48" s="215"/>
      <c r="C48" s="215"/>
      <c r="D48" s="215"/>
      <c r="E48" s="215"/>
      <c r="F48" s="215"/>
      <c r="G48" s="215"/>
      <c r="H48" s="215"/>
      <c r="I48" s="215"/>
      <c r="J48" s="215"/>
      <c r="K48" s="215"/>
      <c r="L48" s="215"/>
      <c r="M48" s="215"/>
      <c r="N48" s="215"/>
      <c r="O48" s="215"/>
      <c r="P48" s="215"/>
      <c r="Q48" s="215"/>
      <c r="R48" s="215"/>
      <c r="S48" s="215"/>
      <c r="T48" s="215"/>
      <c r="U48" s="215"/>
    </row>
    <row r="49" spans="2:21" hidden="1" x14ac:dyDescent="0.3">
      <c r="B49" s="215"/>
      <c r="C49" s="215"/>
      <c r="D49" s="215"/>
      <c r="E49" s="215"/>
      <c r="F49" s="215"/>
      <c r="G49" s="215"/>
      <c r="H49" s="215"/>
      <c r="I49" s="215"/>
      <c r="J49" s="215"/>
      <c r="K49" s="215"/>
      <c r="L49" s="215"/>
      <c r="M49" s="215"/>
      <c r="N49" s="215"/>
      <c r="O49" s="215"/>
      <c r="P49" s="215"/>
      <c r="Q49" s="215"/>
      <c r="R49" s="215"/>
      <c r="S49" s="215"/>
      <c r="T49" s="215"/>
      <c r="U49" s="215"/>
    </row>
    <row r="50" spans="2:21" x14ac:dyDescent="0.3">
      <c r="B50" s="215"/>
      <c r="C50" s="215"/>
      <c r="D50" s="215"/>
      <c r="E50" s="215"/>
      <c r="F50" s="215"/>
      <c r="G50" s="215"/>
      <c r="H50" s="215"/>
      <c r="I50" s="215"/>
      <c r="J50" s="215"/>
      <c r="K50" s="215"/>
      <c r="L50" s="215"/>
      <c r="M50" s="215"/>
      <c r="N50" s="215"/>
      <c r="O50" s="215"/>
      <c r="P50" s="215"/>
      <c r="Q50" s="215"/>
      <c r="R50" s="215"/>
      <c r="S50" s="215"/>
      <c r="T50" s="215"/>
      <c r="U50" s="215"/>
    </row>
    <row r="51" spans="2:21" x14ac:dyDescent="0.3">
      <c r="B51" s="215"/>
      <c r="C51" s="215"/>
      <c r="D51" s="215"/>
      <c r="E51" s="215"/>
      <c r="F51" s="215"/>
      <c r="G51" s="215"/>
      <c r="H51" s="215"/>
      <c r="I51" s="215"/>
      <c r="J51" s="215"/>
      <c r="K51" s="215"/>
      <c r="L51" s="215"/>
      <c r="M51" s="215"/>
      <c r="N51" s="215"/>
      <c r="O51" s="215"/>
      <c r="P51" s="215"/>
      <c r="Q51" s="215"/>
      <c r="R51" s="215"/>
      <c r="S51" s="215"/>
      <c r="T51" s="215"/>
      <c r="U51" s="215"/>
    </row>
    <row r="52" spans="2:21" x14ac:dyDescent="0.3">
      <c r="B52" s="215"/>
      <c r="C52" s="215"/>
      <c r="D52" s="215"/>
      <c r="E52" s="215"/>
      <c r="F52" s="215"/>
      <c r="G52" s="215"/>
      <c r="H52" s="215"/>
      <c r="I52" s="215"/>
      <c r="J52" s="215"/>
      <c r="K52" s="215"/>
      <c r="L52" s="215"/>
      <c r="M52" s="215"/>
      <c r="N52" s="215"/>
      <c r="O52" s="215"/>
      <c r="P52" s="215"/>
      <c r="Q52" s="215"/>
      <c r="R52" s="215"/>
      <c r="S52" s="215"/>
      <c r="T52" s="215"/>
      <c r="U52" s="215"/>
    </row>
    <row r="53" spans="2:21" x14ac:dyDescent="0.3">
      <c r="B53" s="215"/>
      <c r="C53" s="215"/>
      <c r="D53" s="215"/>
      <c r="E53" s="215"/>
      <c r="F53" s="215"/>
      <c r="G53" s="215"/>
      <c r="H53" s="215"/>
      <c r="I53" s="215"/>
      <c r="J53" s="215"/>
      <c r="K53" s="215"/>
      <c r="L53" s="215"/>
      <c r="M53" s="215"/>
      <c r="N53" s="215"/>
      <c r="O53" s="215"/>
      <c r="P53" s="215"/>
      <c r="Q53" s="215"/>
      <c r="R53" s="215"/>
      <c r="S53" s="215"/>
      <c r="T53" s="215"/>
      <c r="U53" s="215"/>
    </row>
    <row r="54" spans="2:21" x14ac:dyDescent="0.3">
      <c r="B54" s="215"/>
      <c r="C54" s="215"/>
      <c r="D54" s="215"/>
      <c r="E54" s="215"/>
      <c r="F54" s="215"/>
      <c r="G54" s="215"/>
      <c r="H54" s="215"/>
      <c r="I54" s="215"/>
      <c r="J54" s="215"/>
      <c r="K54" s="215"/>
      <c r="L54" s="215"/>
      <c r="M54" s="215"/>
      <c r="N54" s="215"/>
      <c r="O54" s="215"/>
      <c r="P54" s="215"/>
      <c r="Q54" s="215"/>
      <c r="R54" s="215"/>
      <c r="S54" s="215"/>
      <c r="T54" s="215"/>
      <c r="U54" s="215"/>
    </row>
    <row r="55" spans="2:21" x14ac:dyDescent="0.3">
      <c r="B55" s="215"/>
      <c r="C55" s="215"/>
      <c r="D55" s="215"/>
      <c r="E55" s="215"/>
      <c r="F55" s="215"/>
      <c r="G55" s="215"/>
      <c r="H55" s="215"/>
      <c r="I55" s="215"/>
      <c r="J55" s="215"/>
      <c r="K55" s="215"/>
      <c r="L55" s="215"/>
      <c r="M55" s="215"/>
      <c r="N55" s="215"/>
      <c r="O55" s="215"/>
      <c r="P55" s="215"/>
      <c r="Q55" s="215"/>
      <c r="R55" s="215"/>
      <c r="S55" s="215"/>
      <c r="T55" s="215"/>
      <c r="U55" s="215"/>
    </row>
    <row r="56" spans="2:21" x14ac:dyDescent="0.3">
      <c r="B56" s="215"/>
      <c r="C56" s="215"/>
      <c r="D56" s="215"/>
      <c r="E56" s="215"/>
      <c r="F56" s="215"/>
      <c r="G56" s="215"/>
      <c r="H56" s="215"/>
      <c r="I56" s="215"/>
      <c r="J56" s="215"/>
      <c r="K56" s="215"/>
      <c r="L56" s="215"/>
      <c r="M56" s="215"/>
      <c r="N56" s="215"/>
      <c r="O56" s="215"/>
      <c r="P56" s="215"/>
      <c r="Q56" s="215"/>
      <c r="R56" s="215"/>
      <c r="S56" s="215"/>
      <c r="T56" s="215"/>
      <c r="U56" s="215"/>
    </row>
    <row r="57" spans="2:21" ht="5.25" customHeight="1" x14ac:dyDescent="0.3">
      <c r="B57" s="215"/>
      <c r="C57" s="215"/>
      <c r="D57" s="215"/>
      <c r="E57" s="215"/>
      <c r="F57" s="215"/>
      <c r="G57" s="215"/>
      <c r="H57" s="215"/>
      <c r="I57" s="215"/>
      <c r="J57" s="215"/>
      <c r="K57" s="215"/>
      <c r="L57" s="215"/>
      <c r="M57" s="215"/>
      <c r="N57" s="215"/>
      <c r="O57" s="215"/>
      <c r="P57" s="215"/>
      <c r="Q57" s="215"/>
      <c r="R57" s="215"/>
      <c r="S57" s="215"/>
      <c r="T57" s="215"/>
      <c r="U57" s="215"/>
    </row>
    <row r="58" spans="2:21" ht="12" hidden="1" customHeight="1" x14ac:dyDescent="0.3">
      <c r="B58" s="215"/>
      <c r="C58" s="215"/>
      <c r="D58" s="215"/>
      <c r="E58" s="215"/>
      <c r="F58" s="215"/>
      <c r="G58" s="215"/>
      <c r="H58" s="215"/>
      <c r="I58" s="215"/>
      <c r="J58" s="215"/>
      <c r="K58" s="215"/>
      <c r="L58" s="215"/>
      <c r="M58" s="215"/>
      <c r="N58" s="215"/>
      <c r="O58" s="215"/>
      <c r="P58" s="215"/>
      <c r="Q58" s="215"/>
      <c r="R58" s="215"/>
      <c r="S58" s="215"/>
      <c r="T58" s="215"/>
      <c r="U58" s="215"/>
    </row>
    <row r="59" spans="2:21" hidden="1" x14ac:dyDescent="0.3">
      <c r="B59" s="215"/>
      <c r="C59" s="215"/>
      <c r="D59" s="215"/>
      <c r="E59" s="215"/>
      <c r="F59" s="215"/>
      <c r="G59" s="215"/>
      <c r="H59" s="215"/>
      <c r="I59" s="215"/>
      <c r="J59" s="215"/>
      <c r="K59" s="215"/>
      <c r="L59" s="215"/>
      <c r="M59" s="215"/>
      <c r="N59" s="215"/>
      <c r="O59" s="215"/>
      <c r="P59" s="215"/>
      <c r="Q59" s="215"/>
      <c r="R59" s="215"/>
      <c r="S59" s="215"/>
      <c r="T59" s="215"/>
      <c r="U59" s="215"/>
    </row>
    <row r="60" spans="2:21" hidden="1" x14ac:dyDescent="0.3">
      <c r="B60" s="215"/>
      <c r="C60" s="215"/>
      <c r="D60" s="215"/>
      <c r="E60" s="215"/>
      <c r="F60" s="215"/>
      <c r="G60" s="215"/>
      <c r="H60" s="215"/>
      <c r="I60" s="215"/>
      <c r="J60" s="215"/>
      <c r="K60" s="215"/>
      <c r="L60" s="215"/>
      <c r="M60" s="215"/>
      <c r="N60" s="215"/>
      <c r="O60" s="215"/>
      <c r="P60" s="215"/>
      <c r="Q60" s="215"/>
      <c r="R60" s="215"/>
      <c r="S60" s="215"/>
      <c r="T60" s="215"/>
      <c r="U60" s="215"/>
    </row>
    <row r="61" spans="2:21" hidden="1" x14ac:dyDescent="0.3">
      <c r="B61" s="215"/>
      <c r="C61" s="215"/>
      <c r="D61" s="215"/>
      <c r="E61" s="215"/>
      <c r="F61" s="215"/>
      <c r="G61" s="215"/>
      <c r="H61" s="215"/>
      <c r="I61" s="215"/>
      <c r="J61" s="215"/>
      <c r="K61" s="215"/>
      <c r="L61" s="215"/>
      <c r="M61" s="215"/>
      <c r="N61" s="215"/>
      <c r="O61" s="215"/>
      <c r="P61" s="215"/>
      <c r="Q61" s="215"/>
      <c r="R61" s="215"/>
      <c r="S61" s="215"/>
      <c r="T61" s="215"/>
      <c r="U61" s="215"/>
    </row>
    <row r="62" spans="2:21" ht="9.75" hidden="1" customHeight="1" x14ac:dyDescent="0.3">
      <c r="B62" s="215"/>
      <c r="C62" s="215"/>
      <c r="D62" s="215"/>
      <c r="E62" s="215"/>
      <c r="F62" s="215"/>
      <c r="G62" s="215"/>
      <c r="H62" s="215"/>
      <c r="I62" s="215"/>
      <c r="J62" s="215"/>
      <c r="K62" s="215"/>
      <c r="L62" s="215"/>
      <c r="M62" s="215"/>
      <c r="N62" s="215"/>
      <c r="O62" s="215"/>
      <c r="P62" s="215"/>
      <c r="Q62" s="215"/>
      <c r="R62" s="215"/>
      <c r="S62" s="215"/>
      <c r="T62" s="215"/>
      <c r="U62" s="215"/>
    </row>
    <row r="63" spans="2:21" hidden="1" x14ac:dyDescent="0.3">
      <c r="B63" s="215"/>
      <c r="C63" s="215"/>
      <c r="D63" s="215"/>
      <c r="E63" s="215"/>
      <c r="F63" s="215"/>
      <c r="G63" s="215"/>
      <c r="H63" s="215"/>
      <c r="I63" s="215"/>
      <c r="J63" s="215"/>
      <c r="K63" s="215"/>
      <c r="L63" s="215"/>
      <c r="M63" s="215"/>
      <c r="N63" s="215"/>
      <c r="O63" s="215"/>
      <c r="P63" s="215"/>
      <c r="Q63" s="215"/>
      <c r="R63" s="215"/>
      <c r="S63" s="215"/>
      <c r="T63" s="215"/>
      <c r="U63" s="215"/>
    </row>
    <row r="64" spans="2:21" hidden="1" x14ac:dyDescent="0.3">
      <c r="B64" s="215"/>
      <c r="C64" s="215"/>
      <c r="D64" s="215"/>
      <c r="E64" s="215"/>
      <c r="F64" s="215"/>
      <c r="G64" s="215"/>
      <c r="H64" s="215"/>
      <c r="I64" s="215"/>
      <c r="J64" s="215"/>
      <c r="K64" s="215"/>
      <c r="L64" s="215"/>
      <c r="M64" s="215"/>
      <c r="N64" s="215"/>
      <c r="O64" s="215"/>
      <c r="P64" s="215"/>
      <c r="Q64" s="215"/>
      <c r="R64" s="215"/>
      <c r="S64" s="215"/>
      <c r="T64" s="215"/>
      <c r="U64" s="215"/>
    </row>
    <row r="65" spans="2:21" hidden="1" x14ac:dyDescent="0.3">
      <c r="B65" s="215"/>
      <c r="C65" s="215"/>
      <c r="D65" s="215"/>
      <c r="E65" s="215"/>
      <c r="F65" s="215"/>
      <c r="G65" s="215"/>
      <c r="H65" s="215"/>
      <c r="I65" s="215"/>
      <c r="J65" s="215"/>
      <c r="K65" s="215"/>
      <c r="L65" s="215"/>
      <c r="M65" s="215"/>
      <c r="N65" s="215"/>
      <c r="O65" s="215"/>
      <c r="P65" s="215"/>
      <c r="Q65" s="215"/>
      <c r="R65" s="215"/>
      <c r="S65" s="215"/>
      <c r="T65" s="215"/>
      <c r="U65" s="215"/>
    </row>
    <row r="66" spans="2:21" hidden="1" x14ac:dyDescent="0.3">
      <c r="B66" s="215"/>
      <c r="C66" s="215"/>
      <c r="D66" s="215"/>
      <c r="E66" s="215"/>
      <c r="F66" s="215"/>
      <c r="G66" s="215"/>
      <c r="H66" s="215"/>
      <c r="I66" s="215"/>
      <c r="J66" s="215"/>
      <c r="K66" s="215"/>
      <c r="L66" s="215"/>
      <c r="M66" s="215"/>
      <c r="N66" s="215"/>
      <c r="O66" s="215"/>
      <c r="P66" s="215"/>
      <c r="Q66" s="215"/>
      <c r="R66" s="215"/>
      <c r="S66" s="215"/>
      <c r="T66" s="215"/>
      <c r="U66" s="215"/>
    </row>
    <row r="67" spans="2:21" hidden="1" x14ac:dyDescent="0.3">
      <c r="B67" s="215"/>
      <c r="C67" s="215"/>
      <c r="D67" s="215"/>
      <c r="E67" s="215"/>
      <c r="F67" s="215"/>
      <c r="G67" s="215"/>
      <c r="H67" s="215"/>
      <c r="I67" s="215"/>
      <c r="J67" s="215"/>
      <c r="K67" s="215"/>
      <c r="L67" s="215"/>
      <c r="M67" s="215"/>
      <c r="N67" s="215"/>
      <c r="O67" s="215"/>
      <c r="P67" s="215"/>
      <c r="Q67" s="215"/>
      <c r="R67" s="215"/>
      <c r="S67" s="215"/>
      <c r="T67" s="215"/>
      <c r="U67" s="215"/>
    </row>
  </sheetData>
  <mergeCells count="60">
    <mergeCell ref="B2:U2"/>
    <mergeCell ref="B1:U1"/>
    <mergeCell ref="F8:R9"/>
    <mergeCell ref="F10:R10"/>
    <mergeCell ref="K11:L11"/>
    <mergeCell ref="R11:R13"/>
    <mergeCell ref="I13:J13"/>
    <mergeCell ref="F11:F13"/>
    <mergeCell ref="G13:H13"/>
    <mergeCell ref="N11:O11"/>
    <mergeCell ref="I11:J11"/>
    <mergeCell ref="B3:U5"/>
    <mergeCell ref="F7:R7"/>
    <mergeCell ref="H38:I38"/>
    <mergeCell ref="H32:I32"/>
    <mergeCell ref="O32:P32"/>
    <mergeCell ref="H33:I33"/>
    <mergeCell ref="O33:P33"/>
    <mergeCell ref="H35:I35"/>
    <mergeCell ref="O35:P35"/>
    <mergeCell ref="H30:I30"/>
    <mergeCell ref="O30:P30"/>
    <mergeCell ref="N13:O13"/>
    <mergeCell ref="T21:W21"/>
    <mergeCell ref="O38:P38"/>
    <mergeCell ref="G11:H11"/>
    <mergeCell ref="K13:L13"/>
    <mergeCell ref="B27:B29"/>
    <mergeCell ref="C27:D27"/>
    <mergeCell ref="F27:G27"/>
    <mergeCell ref="H27:I27"/>
    <mergeCell ref="B45:U67"/>
    <mergeCell ref="U27:U29"/>
    <mergeCell ref="H28:I28"/>
    <mergeCell ref="Q28:R28"/>
    <mergeCell ref="H29:I29"/>
    <mergeCell ref="J29:K29"/>
    <mergeCell ref="O27:R27"/>
    <mergeCell ref="L42:M42"/>
    <mergeCell ref="F23:I23"/>
    <mergeCell ref="J27:K27"/>
    <mergeCell ref="L27:M27"/>
    <mergeCell ref="B41:F41"/>
    <mergeCell ref="B40:M40"/>
    <mergeCell ref="B42:K42"/>
    <mergeCell ref="B25:U25"/>
    <mergeCell ref="O31:P31"/>
    <mergeCell ref="L28:M28"/>
    <mergeCell ref="H36:I36"/>
    <mergeCell ref="O36:P36"/>
    <mergeCell ref="H37:I37"/>
    <mergeCell ref="O29:P29"/>
    <mergeCell ref="O28:P28"/>
    <mergeCell ref="B26:U26"/>
    <mergeCell ref="O37:P37"/>
    <mergeCell ref="H34:I34"/>
    <mergeCell ref="O34:P34"/>
    <mergeCell ref="H31:I31"/>
    <mergeCell ref="C28:D28"/>
    <mergeCell ref="F28:G28"/>
  </mergeCells>
  <phoneticPr fontId="5" type="noConversion"/>
  <pageMargins left="0.25" right="0.25" top="0.75" bottom="0.75" header="0.3" footer="0.3"/>
  <pageSetup paperSize="9" scale="3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53"/>
  <sheetViews>
    <sheetView tabSelected="1" zoomScale="70" zoomScaleNormal="70" workbookViewId="0">
      <selection activeCell="W9" sqref="W9"/>
    </sheetView>
  </sheetViews>
  <sheetFormatPr defaultRowHeight="14.4" x14ac:dyDescent="0.3"/>
  <cols>
    <col min="1" max="1" width="16.6640625" customWidth="1"/>
    <col min="2" max="2" width="18.5546875" customWidth="1"/>
    <col min="3" max="3" width="12.109375" customWidth="1"/>
    <col min="4" max="5" width="15.33203125" customWidth="1"/>
    <col min="6" max="6" width="14.44140625" customWidth="1"/>
    <col min="7" max="7" width="19.6640625" customWidth="1"/>
    <col min="8" max="8" width="9.33203125" customWidth="1"/>
    <col min="10" max="11" width="10.6640625" customWidth="1"/>
    <col min="12" max="12" width="13.6640625" customWidth="1"/>
    <col min="13" max="13" width="14.33203125" customWidth="1"/>
    <col min="14" max="14" width="13.44140625" customWidth="1"/>
    <col min="15" max="15" width="12.6640625" customWidth="1"/>
    <col min="16" max="16" width="10.6640625" customWidth="1"/>
    <col min="17" max="19" width="19.6640625" customWidth="1"/>
    <col min="20" max="20" width="17.44140625" customWidth="1"/>
  </cols>
  <sheetData>
    <row r="1" spans="2:24" ht="67.05" customHeight="1" x14ac:dyDescent="0.3">
      <c r="B1" s="292"/>
      <c r="C1" s="292"/>
      <c r="D1" s="292"/>
      <c r="E1" s="292"/>
      <c r="F1" s="292"/>
      <c r="G1" s="292"/>
      <c r="H1" s="292"/>
      <c r="I1" s="292"/>
      <c r="J1" s="292"/>
      <c r="K1" s="292"/>
      <c r="L1" s="292"/>
      <c r="M1" s="292"/>
      <c r="N1" s="292"/>
      <c r="O1" s="292"/>
      <c r="P1" s="292"/>
      <c r="Q1" s="292"/>
      <c r="R1" s="292"/>
      <c r="S1" s="292"/>
      <c r="T1" s="292"/>
      <c r="U1" s="292"/>
      <c r="V1" s="62"/>
      <c r="W1" s="62"/>
      <c r="X1" s="62"/>
    </row>
    <row r="2" spans="2:24" ht="67.05" customHeight="1" thickBot="1" x14ac:dyDescent="0.35">
      <c r="B2" s="291" t="s">
        <v>94</v>
      </c>
      <c r="C2" s="291"/>
      <c r="D2" s="291"/>
      <c r="E2" s="291"/>
      <c r="F2" s="291"/>
      <c r="G2" s="291"/>
      <c r="H2" s="291"/>
      <c r="I2" s="291"/>
      <c r="J2" s="291"/>
      <c r="K2" s="291"/>
      <c r="L2" s="291"/>
      <c r="M2" s="291"/>
      <c r="N2" s="291"/>
      <c r="O2" s="291"/>
      <c r="P2" s="291"/>
      <c r="Q2" s="291"/>
      <c r="R2" s="291"/>
      <c r="S2" s="291"/>
      <c r="T2" s="291"/>
      <c r="U2" s="291"/>
    </row>
    <row r="3" spans="2:24" ht="15" customHeight="1" x14ac:dyDescent="0.3">
      <c r="B3" s="253" t="s">
        <v>68</v>
      </c>
      <c r="C3" s="254"/>
      <c r="D3" s="254"/>
      <c r="E3" s="254"/>
      <c r="F3" s="254"/>
      <c r="G3" s="254"/>
      <c r="H3" s="254"/>
      <c r="I3" s="254"/>
      <c r="J3" s="254"/>
      <c r="K3" s="254"/>
      <c r="L3" s="254"/>
      <c r="M3" s="254"/>
      <c r="N3" s="254"/>
      <c r="O3" s="254"/>
      <c r="P3" s="254"/>
      <c r="Q3" s="254"/>
      <c r="R3" s="254"/>
      <c r="S3" s="254"/>
      <c r="T3" s="254"/>
      <c r="U3" s="255"/>
    </row>
    <row r="4" spans="2:24" ht="15" customHeight="1" x14ac:dyDescent="0.3">
      <c r="B4" s="256"/>
      <c r="C4" s="257"/>
      <c r="D4" s="257"/>
      <c r="E4" s="257"/>
      <c r="F4" s="257"/>
      <c r="G4" s="257"/>
      <c r="H4" s="257"/>
      <c r="I4" s="257"/>
      <c r="J4" s="257"/>
      <c r="K4" s="257"/>
      <c r="L4" s="257"/>
      <c r="M4" s="257"/>
      <c r="N4" s="257"/>
      <c r="O4" s="257"/>
      <c r="P4" s="257"/>
      <c r="Q4" s="257"/>
      <c r="R4" s="257"/>
      <c r="S4" s="257"/>
      <c r="T4" s="257"/>
      <c r="U4" s="258"/>
    </row>
    <row r="5" spans="2:24" ht="15.75" customHeight="1" x14ac:dyDescent="0.3">
      <c r="B5" s="256"/>
      <c r="C5" s="257"/>
      <c r="D5" s="257"/>
      <c r="E5" s="257"/>
      <c r="F5" s="257"/>
      <c r="G5" s="257"/>
      <c r="H5" s="257"/>
      <c r="I5" s="257"/>
      <c r="J5" s="257"/>
      <c r="K5" s="257"/>
      <c r="L5" s="257"/>
      <c r="M5" s="257"/>
      <c r="N5" s="257"/>
      <c r="O5" s="257"/>
      <c r="P5" s="257"/>
      <c r="Q5" s="257"/>
      <c r="R5" s="257"/>
      <c r="S5" s="257"/>
      <c r="T5" s="257"/>
      <c r="U5" s="258"/>
    </row>
    <row r="6" spans="2:24" s="61" customFormat="1" ht="19.5" customHeight="1" thickBot="1" x14ac:dyDescent="0.35">
      <c r="B6" s="266" t="s">
        <v>70</v>
      </c>
      <c r="C6" s="267"/>
      <c r="D6" s="267"/>
      <c r="E6" s="267"/>
      <c r="F6" s="267"/>
      <c r="G6" s="267"/>
      <c r="H6" s="267"/>
      <c r="I6" s="267"/>
      <c r="J6" s="267"/>
      <c r="K6" s="267"/>
      <c r="L6" s="267"/>
      <c r="M6" s="267"/>
      <c r="N6" s="267"/>
      <c r="O6" s="267"/>
      <c r="P6" s="267"/>
      <c r="Q6" s="267"/>
      <c r="R6" s="267"/>
      <c r="S6" s="267"/>
      <c r="T6" s="267"/>
      <c r="U6" s="268"/>
    </row>
    <row r="7" spans="2:24" s="61" customFormat="1" ht="19.5" customHeight="1" thickBot="1" x14ac:dyDescent="0.35">
      <c r="B7" s="158"/>
      <c r="C7" s="158"/>
      <c r="D7" s="158"/>
      <c r="E7" s="158"/>
      <c r="F7" s="158"/>
      <c r="G7" s="158"/>
      <c r="H7" s="158"/>
      <c r="I7" s="158"/>
      <c r="J7" s="158"/>
      <c r="K7" s="158"/>
      <c r="L7" s="158"/>
      <c r="M7" s="158"/>
      <c r="N7" s="158"/>
      <c r="O7" s="158"/>
      <c r="P7" s="158"/>
      <c r="Q7" s="158"/>
      <c r="R7" s="158"/>
      <c r="S7" s="158"/>
    </row>
    <row r="8" spans="2:24" ht="19.5" customHeight="1" x14ac:dyDescent="0.3">
      <c r="B8" s="250" t="s">
        <v>66</v>
      </c>
      <c r="C8" s="251"/>
      <c r="D8" s="251"/>
      <c r="E8" s="251"/>
      <c r="F8" s="251"/>
      <c r="G8" s="251"/>
      <c r="H8" s="251"/>
      <c r="I8" s="251"/>
      <c r="J8" s="251"/>
      <c r="K8" s="251"/>
      <c r="L8" s="251"/>
      <c r="M8" s="251"/>
      <c r="N8" s="251"/>
      <c r="O8" s="251"/>
      <c r="P8" s="251"/>
      <c r="Q8" s="251"/>
      <c r="R8" s="251"/>
      <c r="S8" s="251"/>
      <c r="T8" s="251"/>
      <c r="U8" s="252"/>
    </row>
    <row r="9" spans="2:24" ht="23.25" customHeight="1" thickBot="1" x14ac:dyDescent="0.35">
      <c r="B9" s="240"/>
      <c r="C9" s="241"/>
      <c r="D9" s="241"/>
      <c r="E9" s="241"/>
      <c r="F9" s="241"/>
      <c r="G9" s="241"/>
      <c r="H9" s="241"/>
      <c r="I9" s="241"/>
      <c r="J9" s="241"/>
      <c r="K9" s="241"/>
      <c r="L9" s="241"/>
      <c r="M9" s="241"/>
      <c r="N9" s="241"/>
      <c r="O9" s="241"/>
      <c r="P9" s="241"/>
      <c r="Q9" s="241"/>
      <c r="R9" s="241"/>
      <c r="S9" s="241"/>
      <c r="T9" s="241"/>
      <c r="U9" s="242"/>
    </row>
    <row r="10" spans="2:24" ht="33" customHeight="1" thickBot="1" x14ac:dyDescent="0.35">
      <c r="B10" s="271" t="s">
        <v>51</v>
      </c>
      <c r="C10" s="272"/>
      <c r="D10" s="272"/>
      <c r="E10" s="272"/>
      <c r="F10" s="272"/>
      <c r="G10" s="272"/>
      <c r="H10" s="272"/>
      <c r="I10" s="272"/>
      <c r="J10" s="272"/>
      <c r="K10" s="272"/>
      <c r="L10" s="272"/>
      <c r="M10" s="272"/>
      <c r="N10" s="272"/>
      <c r="O10" s="272"/>
      <c r="P10" s="272"/>
      <c r="Q10" s="272"/>
      <c r="R10" s="272"/>
      <c r="S10" s="272"/>
      <c r="T10" s="272"/>
      <c r="U10" s="273"/>
    </row>
    <row r="11" spans="2:24" ht="120.75" customHeight="1" thickBot="1" x14ac:dyDescent="0.35">
      <c r="B11" s="281" t="s">
        <v>17</v>
      </c>
      <c r="C11" s="164" t="s">
        <v>21</v>
      </c>
      <c r="D11" s="277" t="s">
        <v>89</v>
      </c>
      <c r="E11" s="278"/>
      <c r="F11" s="279"/>
      <c r="G11" s="164" t="s">
        <v>72</v>
      </c>
      <c r="H11" s="274" t="s">
        <v>90</v>
      </c>
      <c r="I11" s="280"/>
      <c r="J11" s="274" t="s">
        <v>62</v>
      </c>
      <c r="K11" s="275"/>
      <c r="L11" s="277" t="s">
        <v>59</v>
      </c>
      <c r="M11" s="279"/>
      <c r="N11" s="274" t="s">
        <v>75</v>
      </c>
      <c r="O11" s="280"/>
      <c r="P11" s="274" t="s">
        <v>22</v>
      </c>
      <c r="Q11" s="275"/>
      <c r="R11" s="160" t="s">
        <v>57</v>
      </c>
      <c r="S11" s="168" t="s">
        <v>58</v>
      </c>
      <c r="T11" s="165" t="s">
        <v>74</v>
      </c>
      <c r="U11" s="269" t="s">
        <v>65</v>
      </c>
      <c r="W11" s="4"/>
    </row>
    <row r="12" spans="2:24" ht="29.4" thickBot="1" x14ac:dyDescent="0.35">
      <c r="B12" s="282"/>
      <c r="C12" s="46" t="s">
        <v>26</v>
      </c>
      <c r="D12" s="49" t="s">
        <v>29</v>
      </c>
      <c r="E12" s="85" t="s">
        <v>69</v>
      </c>
      <c r="F12" s="47" t="s">
        <v>20</v>
      </c>
      <c r="G12" s="47" t="s">
        <v>20</v>
      </c>
      <c r="H12" s="50" t="s">
        <v>60</v>
      </c>
      <c r="I12" s="85" t="s">
        <v>69</v>
      </c>
      <c r="J12" s="51" t="s">
        <v>30</v>
      </c>
      <c r="K12" s="85" t="s">
        <v>63</v>
      </c>
      <c r="L12" s="50" t="s">
        <v>54</v>
      </c>
      <c r="M12" s="47" t="s">
        <v>24</v>
      </c>
      <c r="N12" s="49" t="s">
        <v>60</v>
      </c>
      <c r="O12" s="85" t="s">
        <v>69</v>
      </c>
      <c r="P12" s="49" t="s">
        <v>28</v>
      </c>
      <c r="Q12" s="47" t="s">
        <v>24</v>
      </c>
      <c r="R12" s="35" t="s">
        <v>19</v>
      </c>
      <c r="S12" s="35" t="s">
        <v>19</v>
      </c>
      <c r="T12" s="159" t="s">
        <v>69</v>
      </c>
      <c r="U12" s="270"/>
      <c r="W12" s="4"/>
    </row>
    <row r="13" spans="2:24" ht="18" thickBot="1" x14ac:dyDescent="0.35">
      <c r="B13" s="40" t="s">
        <v>34</v>
      </c>
      <c r="C13" s="96"/>
      <c r="D13" s="96">
        <v>1</v>
      </c>
      <c r="E13" s="117"/>
      <c r="F13" s="98"/>
      <c r="G13" s="98"/>
      <c r="H13" s="96"/>
      <c r="I13" s="102"/>
      <c r="J13" s="102">
        <v>1</v>
      </c>
      <c r="K13" s="117"/>
      <c r="L13" s="96"/>
      <c r="M13" s="98"/>
      <c r="N13" s="96"/>
      <c r="O13" s="99"/>
      <c r="P13" s="99"/>
      <c r="Q13" s="33"/>
      <c r="R13" s="145">
        <v>1</v>
      </c>
      <c r="S13" s="151"/>
      <c r="T13" s="149">
        <v>1</v>
      </c>
      <c r="U13" s="121">
        <f>SUM(C13:T13)</f>
        <v>4</v>
      </c>
      <c r="W13" s="4"/>
    </row>
    <row r="14" spans="2:24" ht="15" thickBot="1" x14ac:dyDescent="0.35">
      <c r="B14" s="41" t="s">
        <v>35</v>
      </c>
      <c r="C14" s="8"/>
      <c r="D14" s="8"/>
      <c r="E14" s="86"/>
      <c r="F14" s="9"/>
      <c r="G14" s="9"/>
      <c r="H14" s="8">
        <v>1</v>
      </c>
      <c r="I14" s="52"/>
      <c r="J14" s="52"/>
      <c r="K14" s="86"/>
      <c r="L14" s="8"/>
      <c r="M14" s="9"/>
      <c r="N14" s="8"/>
      <c r="O14" s="53"/>
      <c r="P14" s="53">
        <v>1</v>
      </c>
      <c r="Q14" s="14"/>
      <c r="R14" s="16"/>
      <c r="S14" s="162"/>
      <c r="T14" s="15"/>
      <c r="U14" s="121">
        <f t="shared" ref="U14:U20" si="0">SUM(C14:T14)</f>
        <v>2</v>
      </c>
    </row>
    <row r="15" spans="2:24" ht="15" thickBot="1" x14ac:dyDescent="0.35">
      <c r="B15" s="41" t="s">
        <v>36</v>
      </c>
      <c r="C15" s="1"/>
      <c r="D15" s="1"/>
      <c r="E15" s="97"/>
      <c r="F15" s="2"/>
      <c r="G15" s="2"/>
      <c r="H15" s="1"/>
      <c r="I15" s="175">
        <v>1</v>
      </c>
      <c r="J15" s="105"/>
      <c r="K15" s="97"/>
      <c r="L15" s="1">
        <v>1</v>
      </c>
      <c r="M15" s="2"/>
      <c r="N15" s="1"/>
      <c r="O15" s="100"/>
      <c r="P15" s="100"/>
      <c r="Q15" s="3">
        <v>1</v>
      </c>
      <c r="R15" s="108"/>
      <c r="S15" s="93"/>
      <c r="T15" s="116"/>
      <c r="U15" s="121">
        <f t="shared" si="0"/>
        <v>3</v>
      </c>
    </row>
    <row r="16" spans="2:24" ht="15" thickBot="1" x14ac:dyDescent="0.35">
      <c r="B16" s="41" t="s">
        <v>37</v>
      </c>
      <c r="C16" s="174">
        <v>1</v>
      </c>
      <c r="D16" s="8"/>
      <c r="E16" s="86"/>
      <c r="F16" s="9"/>
      <c r="G16" s="9"/>
      <c r="H16" s="8"/>
      <c r="I16" s="52"/>
      <c r="J16" s="52"/>
      <c r="K16" s="86"/>
      <c r="L16" s="8"/>
      <c r="M16" s="9"/>
      <c r="N16" s="8">
        <v>1</v>
      </c>
      <c r="O16" s="53"/>
      <c r="P16" s="53"/>
      <c r="Q16" s="14"/>
      <c r="R16" s="163"/>
      <c r="S16" s="57"/>
      <c r="T16" s="15"/>
      <c r="U16" s="121">
        <f t="shared" si="0"/>
        <v>2</v>
      </c>
    </row>
    <row r="17" spans="2:27" ht="15" thickBot="1" x14ac:dyDescent="0.35">
      <c r="B17" s="41" t="s">
        <v>38</v>
      </c>
      <c r="C17" s="1"/>
      <c r="D17" s="1"/>
      <c r="E17" s="97"/>
      <c r="F17" s="2"/>
      <c r="G17" s="2">
        <v>1</v>
      </c>
      <c r="H17" s="1"/>
      <c r="I17" s="105"/>
      <c r="J17" s="105"/>
      <c r="K17" s="97"/>
      <c r="L17" s="1"/>
      <c r="M17" s="2">
        <v>1</v>
      </c>
      <c r="N17" s="1"/>
      <c r="O17" s="100"/>
      <c r="P17" s="100"/>
      <c r="Q17" s="3">
        <v>1</v>
      </c>
      <c r="R17" s="108"/>
      <c r="S17" s="93"/>
      <c r="T17" s="116"/>
      <c r="U17" s="121">
        <f t="shared" si="0"/>
        <v>3</v>
      </c>
    </row>
    <row r="18" spans="2:27" ht="15" thickBot="1" x14ac:dyDescent="0.35">
      <c r="B18" s="42" t="s">
        <v>39</v>
      </c>
      <c r="C18" s="16">
        <v>1</v>
      </c>
      <c r="D18" s="16"/>
      <c r="E18" s="57"/>
      <c r="F18" s="17"/>
      <c r="G18" s="17"/>
      <c r="H18" s="16"/>
      <c r="I18" s="5"/>
      <c r="J18" s="5"/>
      <c r="K18" s="57"/>
      <c r="L18" s="16"/>
      <c r="M18" s="17"/>
      <c r="N18" s="16"/>
      <c r="O18" s="54">
        <v>1</v>
      </c>
      <c r="P18" s="54"/>
      <c r="Q18" s="15"/>
      <c r="R18" s="16"/>
      <c r="S18" s="57"/>
      <c r="T18" s="15">
        <v>1</v>
      </c>
      <c r="U18" s="121">
        <f t="shared" si="0"/>
        <v>3</v>
      </c>
    </row>
    <row r="19" spans="2:27" ht="15" thickBot="1" x14ac:dyDescent="0.35">
      <c r="B19" s="41" t="s">
        <v>40</v>
      </c>
      <c r="C19" s="1"/>
      <c r="D19" s="1"/>
      <c r="E19" s="97">
        <v>1</v>
      </c>
      <c r="F19" s="2"/>
      <c r="G19" s="2"/>
      <c r="H19" s="1"/>
      <c r="I19" s="105"/>
      <c r="J19" s="105"/>
      <c r="K19" s="97"/>
      <c r="L19" s="1">
        <v>1</v>
      </c>
      <c r="M19" s="2"/>
      <c r="N19" s="1"/>
      <c r="O19" s="100"/>
      <c r="P19" s="100"/>
      <c r="Q19" s="3"/>
      <c r="R19" s="108"/>
      <c r="S19" s="93"/>
      <c r="T19" s="116"/>
      <c r="U19" s="121">
        <f t="shared" si="0"/>
        <v>2</v>
      </c>
    </row>
    <row r="20" spans="2:27" ht="18" thickBot="1" x14ac:dyDescent="0.35">
      <c r="B20" s="43" t="s">
        <v>41</v>
      </c>
      <c r="C20" s="19"/>
      <c r="D20" s="19"/>
      <c r="E20" s="87"/>
      <c r="F20" s="20">
        <v>1</v>
      </c>
      <c r="G20" s="20"/>
      <c r="H20" s="19"/>
      <c r="I20" s="118"/>
      <c r="J20" s="118"/>
      <c r="K20" s="87">
        <v>1</v>
      </c>
      <c r="L20" s="19"/>
      <c r="M20" s="20"/>
      <c r="N20" s="19"/>
      <c r="O20" s="55"/>
      <c r="P20" s="55">
        <v>1</v>
      </c>
      <c r="Q20" s="21"/>
      <c r="R20" s="58"/>
      <c r="S20" s="89">
        <v>1</v>
      </c>
      <c r="T20" s="15"/>
      <c r="U20" s="121">
        <f t="shared" si="0"/>
        <v>4</v>
      </c>
      <c r="W20" s="4"/>
    </row>
    <row r="21" spans="2:27" ht="18" thickBot="1" x14ac:dyDescent="0.35">
      <c r="B21" s="119" t="s">
        <v>47</v>
      </c>
      <c r="C21" s="123">
        <v>2</v>
      </c>
      <c r="D21" s="123">
        <f t="shared" ref="D21:R21" si="1">SUM(D13:D20)</f>
        <v>1</v>
      </c>
      <c r="E21" s="123">
        <v>1</v>
      </c>
      <c r="F21" s="123">
        <f>SUM(F13:F20)</f>
        <v>1</v>
      </c>
      <c r="G21" s="123">
        <f t="shared" si="1"/>
        <v>1</v>
      </c>
      <c r="H21" s="123">
        <v>1</v>
      </c>
      <c r="I21" s="123">
        <v>1</v>
      </c>
      <c r="J21" s="123">
        <v>1</v>
      </c>
      <c r="K21" s="123">
        <v>1</v>
      </c>
      <c r="L21" s="123">
        <f t="shared" si="1"/>
        <v>2</v>
      </c>
      <c r="M21" s="123">
        <f t="shared" si="1"/>
        <v>1</v>
      </c>
      <c r="N21" s="124">
        <f t="shared" si="1"/>
        <v>1</v>
      </c>
      <c r="O21" s="124">
        <v>1</v>
      </c>
      <c r="P21" s="124">
        <v>2</v>
      </c>
      <c r="Q21" s="124">
        <f t="shared" si="1"/>
        <v>2</v>
      </c>
      <c r="R21" s="136">
        <f t="shared" si="1"/>
        <v>1</v>
      </c>
      <c r="S21" s="143">
        <v>1</v>
      </c>
      <c r="T21" s="125">
        <v>2</v>
      </c>
      <c r="U21" s="122">
        <f>SUM(U13:U20)</f>
        <v>23</v>
      </c>
      <c r="W21" s="4"/>
    </row>
    <row r="22" spans="2:27" ht="17.399999999999999" x14ac:dyDescent="0.3">
      <c r="B22" s="276" t="s">
        <v>91</v>
      </c>
      <c r="C22" s="276"/>
      <c r="D22" s="276"/>
      <c r="E22" s="276"/>
      <c r="F22" s="276"/>
      <c r="G22" s="276"/>
      <c r="H22" s="276"/>
      <c r="I22" s="276"/>
      <c r="J22" s="276"/>
      <c r="K22" s="276"/>
      <c r="L22" s="276"/>
      <c r="M22" s="276"/>
      <c r="N22" s="284"/>
      <c r="O22" s="284"/>
      <c r="P22" s="284"/>
      <c r="Q22" s="284"/>
      <c r="R22" s="167"/>
      <c r="S22" s="167"/>
      <c r="W22" s="4"/>
    </row>
    <row r="23" spans="2:27" ht="24" thickBot="1" x14ac:dyDescent="0.5">
      <c r="B23" s="276"/>
      <c r="C23" s="276"/>
      <c r="D23" s="276"/>
      <c r="E23" s="276"/>
      <c r="F23" s="276"/>
      <c r="G23" s="276"/>
      <c r="H23" s="276"/>
      <c r="I23" s="276"/>
      <c r="J23" s="276"/>
      <c r="K23" s="276"/>
      <c r="L23" s="276"/>
      <c r="M23" s="276"/>
      <c r="U23" s="78"/>
      <c r="V23" s="78"/>
      <c r="W23" s="78"/>
      <c r="X23" s="78"/>
      <c r="Y23" s="78"/>
      <c r="Z23" s="78"/>
      <c r="AA23" s="78"/>
    </row>
    <row r="24" spans="2:27" ht="18" customHeight="1" thickBot="1" x14ac:dyDescent="0.35">
      <c r="B24" s="285" t="s">
        <v>66</v>
      </c>
      <c r="C24" s="286"/>
      <c r="D24" s="286"/>
      <c r="E24" s="286"/>
      <c r="F24" s="286"/>
      <c r="G24" s="286"/>
      <c r="H24" s="286"/>
      <c r="I24" s="286"/>
      <c r="J24" s="286"/>
      <c r="K24" s="286"/>
      <c r="L24" s="286"/>
      <c r="M24" s="286"/>
      <c r="N24" s="286"/>
      <c r="O24" s="286"/>
      <c r="P24" s="286"/>
      <c r="Q24" s="286"/>
      <c r="R24" s="286"/>
      <c r="S24" s="287"/>
      <c r="W24" s="4"/>
    </row>
    <row r="25" spans="2:27" ht="15.75" customHeight="1" thickBot="1" x14ac:dyDescent="0.35">
      <c r="B25" s="288" t="s">
        <v>52</v>
      </c>
      <c r="C25" s="289"/>
      <c r="D25" s="289"/>
      <c r="E25" s="289"/>
      <c r="F25" s="289"/>
      <c r="G25" s="289"/>
      <c r="H25" s="289"/>
      <c r="I25" s="289"/>
      <c r="J25" s="289"/>
      <c r="K25" s="289"/>
      <c r="L25" s="289"/>
      <c r="M25" s="289"/>
      <c r="N25" s="289"/>
      <c r="O25" s="289"/>
      <c r="P25" s="289"/>
      <c r="Q25" s="289"/>
      <c r="R25" s="289"/>
      <c r="S25" s="290"/>
    </row>
    <row r="26" spans="2:27" ht="114.75" customHeight="1" thickBot="1" x14ac:dyDescent="0.35">
      <c r="B26" s="259" t="s">
        <v>17</v>
      </c>
      <c r="C26" s="261" t="s">
        <v>46</v>
      </c>
      <c r="D26" s="261"/>
      <c r="E26" s="262"/>
      <c r="F26" s="169" t="s">
        <v>76</v>
      </c>
      <c r="G26" s="169" t="s">
        <v>80</v>
      </c>
      <c r="H26" s="263" t="s">
        <v>77</v>
      </c>
      <c r="I26" s="264"/>
      <c r="J26" s="264"/>
      <c r="K26" s="166" t="s">
        <v>61</v>
      </c>
      <c r="L26" s="170" t="s">
        <v>64</v>
      </c>
      <c r="M26" s="169" t="s">
        <v>78</v>
      </c>
      <c r="N26" s="169" t="s">
        <v>79</v>
      </c>
      <c r="O26" s="265" t="s">
        <v>23</v>
      </c>
      <c r="P26" s="261"/>
      <c r="Q26" s="262"/>
      <c r="R26" s="269" t="s">
        <v>65</v>
      </c>
      <c r="S26" s="269" t="s">
        <v>53</v>
      </c>
    </row>
    <row r="27" spans="2:27" ht="57" customHeight="1" thickBot="1" x14ac:dyDescent="0.35">
      <c r="B27" s="260"/>
      <c r="C27" s="50" t="s">
        <v>28</v>
      </c>
      <c r="D27" s="51" t="s">
        <v>82</v>
      </c>
      <c r="E27" s="47" t="s">
        <v>86</v>
      </c>
      <c r="F27" s="48" t="s">
        <v>20</v>
      </c>
      <c r="G27" s="48" t="s">
        <v>81</v>
      </c>
      <c r="H27" s="49" t="s">
        <v>26</v>
      </c>
      <c r="I27" s="90" t="s">
        <v>20</v>
      </c>
      <c r="J27" s="51" t="s">
        <v>25</v>
      </c>
      <c r="K27" s="85" t="s">
        <v>69</v>
      </c>
      <c r="L27" s="48" t="s">
        <v>69</v>
      </c>
      <c r="M27" s="85" t="s">
        <v>69</v>
      </c>
      <c r="N27" s="48" t="s">
        <v>83</v>
      </c>
      <c r="O27" s="50" t="s">
        <v>28</v>
      </c>
      <c r="P27" s="48" t="s">
        <v>69</v>
      </c>
      <c r="Q27" s="91" t="s">
        <v>88</v>
      </c>
      <c r="R27" s="270"/>
      <c r="S27" s="270"/>
    </row>
    <row r="28" spans="2:27" ht="13.95" customHeight="1" thickBot="1" x14ac:dyDescent="0.35">
      <c r="B28" s="44" t="s">
        <v>34</v>
      </c>
      <c r="C28" s="101"/>
      <c r="D28" s="102"/>
      <c r="E28" s="98"/>
      <c r="F28" s="95"/>
      <c r="G28" s="95"/>
      <c r="H28" s="103"/>
      <c r="I28" s="111">
        <v>1</v>
      </c>
      <c r="J28" s="112"/>
      <c r="K28" s="113"/>
      <c r="L28" s="95"/>
      <c r="M28" s="114"/>
      <c r="N28" s="95"/>
      <c r="O28" s="103"/>
      <c r="P28" s="114">
        <v>1</v>
      </c>
      <c r="Q28" s="115"/>
      <c r="R28" s="92">
        <f>SUM(C28:Q28)</f>
        <v>2</v>
      </c>
      <c r="S28" s="120">
        <f>SUM(U13,R28)</f>
        <v>6</v>
      </c>
    </row>
    <row r="29" spans="2:27" ht="13.95" customHeight="1" thickBot="1" x14ac:dyDescent="0.35">
      <c r="B29" s="42" t="s">
        <v>35</v>
      </c>
      <c r="C29" s="56">
        <v>1</v>
      </c>
      <c r="D29" s="52"/>
      <c r="E29" s="9"/>
      <c r="F29" s="15"/>
      <c r="G29" s="15"/>
      <c r="H29" s="16"/>
      <c r="I29" s="7"/>
      <c r="J29" s="5"/>
      <c r="K29" s="88"/>
      <c r="L29" s="15">
        <v>1</v>
      </c>
      <c r="M29" s="57"/>
      <c r="N29" s="15"/>
      <c r="O29" s="16">
        <v>1</v>
      </c>
      <c r="P29" s="57"/>
      <c r="Q29" s="17"/>
      <c r="R29" s="92">
        <f t="shared" ref="R29:R35" si="2">SUM(C29:Q29)</f>
        <v>3</v>
      </c>
      <c r="S29" s="120">
        <f t="shared" ref="S29:S35" si="3">SUM(U14,R29)</f>
        <v>5</v>
      </c>
    </row>
    <row r="30" spans="2:27" ht="13.95" customHeight="1" thickBot="1" x14ac:dyDescent="0.4">
      <c r="B30" s="42" t="s">
        <v>36</v>
      </c>
      <c r="C30" s="104"/>
      <c r="D30" s="105"/>
      <c r="E30" s="2">
        <v>1</v>
      </c>
      <c r="F30" s="116"/>
      <c r="G30" s="116"/>
      <c r="H30" s="108">
        <v>1</v>
      </c>
      <c r="I30" s="94"/>
      <c r="J30" s="109"/>
      <c r="K30" s="107"/>
      <c r="L30" s="116"/>
      <c r="M30" s="93"/>
      <c r="N30" s="116"/>
      <c r="O30" s="108"/>
      <c r="P30" s="93"/>
      <c r="Q30" s="106"/>
      <c r="R30" s="92">
        <f t="shared" si="2"/>
        <v>2</v>
      </c>
      <c r="S30" s="120">
        <f t="shared" si="3"/>
        <v>5</v>
      </c>
      <c r="T30" s="171"/>
      <c r="U30" s="171"/>
    </row>
    <row r="31" spans="2:27" ht="16.5" customHeight="1" thickBot="1" x14ac:dyDescent="0.4">
      <c r="B31" s="42" t="s">
        <v>85</v>
      </c>
      <c r="C31" s="56"/>
      <c r="D31" s="52">
        <v>1</v>
      </c>
      <c r="E31" s="9"/>
      <c r="F31" s="176">
        <v>1</v>
      </c>
      <c r="G31" s="15"/>
      <c r="H31" s="16"/>
      <c r="I31" s="7"/>
      <c r="J31" s="5"/>
      <c r="K31" s="88"/>
      <c r="L31" s="15"/>
      <c r="M31" s="57">
        <v>1</v>
      </c>
      <c r="N31" s="15"/>
      <c r="O31" s="16"/>
      <c r="P31" s="57"/>
      <c r="Q31" s="17"/>
      <c r="R31" s="92">
        <f t="shared" si="2"/>
        <v>3</v>
      </c>
      <c r="S31" s="120">
        <f t="shared" si="3"/>
        <v>5</v>
      </c>
      <c r="T31" s="171"/>
      <c r="U31" s="171"/>
    </row>
    <row r="32" spans="2:27" ht="13.95" customHeight="1" thickBot="1" x14ac:dyDescent="0.4">
      <c r="B32" s="42" t="s">
        <v>38</v>
      </c>
      <c r="C32" s="104"/>
      <c r="D32" s="105"/>
      <c r="E32" s="2"/>
      <c r="F32" s="116"/>
      <c r="G32" s="116">
        <v>1</v>
      </c>
      <c r="H32" s="108"/>
      <c r="I32" s="94"/>
      <c r="J32" s="109"/>
      <c r="K32" s="107"/>
      <c r="L32" s="116"/>
      <c r="M32" s="93"/>
      <c r="N32" s="116"/>
      <c r="O32" s="108">
        <v>1</v>
      </c>
      <c r="P32" s="93"/>
      <c r="Q32" s="106"/>
      <c r="R32" s="92">
        <f t="shared" si="2"/>
        <v>2</v>
      </c>
      <c r="S32" s="120">
        <f t="shared" si="3"/>
        <v>5</v>
      </c>
      <c r="T32" s="171"/>
      <c r="U32" s="171"/>
    </row>
    <row r="33" spans="1:23" ht="13.95" customHeight="1" thickBot="1" x14ac:dyDescent="0.4">
      <c r="B33" s="42" t="s">
        <v>39</v>
      </c>
      <c r="C33" s="7"/>
      <c r="D33" s="5"/>
      <c r="E33" s="17"/>
      <c r="F33" s="15"/>
      <c r="G33" s="15"/>
      <c r="H33" s="16">
        <v>1</v>
      </c>
      <c r="I33" s="7"/>
      <c r="J33" s="5"/>
      <c r="K33" s="88"/>
      <c r="L33" s="15"/>
      <c r="M33" s="57"/>
      <c r="N33" s="15"/>
      <c r="O33" s="16"/>
      <c r="P33" s="57"/>
      <c r="Q33" s="17">
        <v>1</v>
      </c>
      <c r="R33" s="92">
        <f t="shared" si="2"/>
        <v>2</v>
      </c>
      <c r="S33" s="120">
        <f t="shared" si="3"/>
        <v>5</v>
      </c>
      <c r="T33" s="171"/>
      <c r="U33" s="171"/>
    </row>
    <row r="34" spans="1:23" ht="19.5" customHeight="1" thickBot="1" x14ac:dyDescent="0.4">
      <c r="B34" s="42" t="s">
        <v>84</v>
      </c>
      <c r="C34" s="104"/>
      <c r="D34" s="105">
        <v>1</v>
      </c>
      <c r="E34" s="2"/>
      <c r="F34" s="116"/>
      <c r="G34" s="116"/>
      <c r="H34" s="108">
        <v>1</v>
      </c>
      <c r="I34" s="94"/>
      <c r="J34" s="109"/>
      <c r="K34" s="107"/>
      <c r="L34" s="116"/>
      <c r="M34" s="93"/>
      <c r="N34" s="116">
        <v>1</v>
      </c>
      <c r="O34" s="108"/>
      <c r="P34" s="93"/>
      <c r="Q34" s="106"/>
      <c r="R34" s="92">
        <f t="shared" si="2"/>
        <v>3</v>
      </c>
      <c r="S34" s="120">
        <f t="shared" si="3"/>
        <v>5</v>
      </c>
      <c r="T34" s="171"/>
      <c r="U34" s="171"/>
    </row>
    <row r="35" spans="1:23" s="39" customFormat="1" ht="13.95" customHeight="1" thickBot="1" x14ac:dyDescent="0.4">
      <c r="A35"/>
      <c r="B35" s="45" t="s">
        <v>41</v>
      </c>
      <c r="C35" s="126"/>
      <c r="D35" s="127"/>
      <c r="E35" s="128"/>
      <c r="F35" s="129"/>
      <c r="G35" s="129"/>
      <c r="H35" s="130"/>
      <c r="I35" s="131"/>
      <c r="J35" s="177">
        <v>1</v>
      </c>
      <c r="K35" s="132">
        <v>1</v>
      </c>
      <c r="L35" s="129"/>
      <c r="M35" s="133"/>
      <c r="N35" s="129"/>
      <c r="O35" s="130"/>
      <c r="P35" s="134"/>
      <c r="Q35" s="135"/>
      <c r="R35" s="92">
        <f t="shared" si="2"/>
        <v>2</v>
      </c>
      <c r="S35" s="120">
        <f t="shared" si="3"/>
        <v>6</v>
      </c>
      <c r="T35" s="171"/>
      <c r="U35" s="171"/>
      <c r="V35"/>
      <c r="W35"/>
    </row>
    <row r="36" spans="1:23" ht="13.95" customHeight="1" thickBot="1" x14ac:dyDescent="0.4">
      <c r="A36" s="39"/>
      <c r="B36" s="76" t="s">
        <v>47</v>
      </c>
      <c r="C36" s="136">
        <v>1</v>
      </c>
      <c r="D36" s="136">
        <v>2</v>
      </c>
      <c r="E36" s="137">
        <v>1</v>
      </c>
      <c r="F36" s="138">
        <f>SUM(F28:F35)</f>
        <v>1</v>
      </c>
      <c r="G36" s="139">
        <f t="shared" ref="G36:Q36" si="4">SUM(G28:G35)</f>
        <v>1</v>
      </c>
      <c r="H36" s="136">
        <f t="shared" si="4"/>
        <v>3</v>
      </c>
      <c r="I36" s="140">
        <v>1</v>
      </c>
      <c r="J36" s="141">
        <f t="shared" si="4"/>
        <v>1</v>
      </c>
      <c r="K36" s="142">
        <v>1</v>
      </c>
      <c r="L36" s="142">
        <v>1</v>
      </c>
      <c r="M36" s="139">
        <v>1</v>
      </c>
      <c r="N36" s="139">
        <f t="shared" si="4"/>
        <v>1</v>
      </c>
      <c r="O36" s="136">
        <f t="shared" si="4"/>
        <v>2</v>
      </c>
      <c r="P36" s="143">
        <v>1</v>
      </c>
      <c r="Q36" s="144">
        <f t="shared" si="4"/>
        <v>1</v>
      </c>
      <c r="R36" s="137">
        <f>SUM(R28:R35)</f>
        <v>19</v>
      </c>
      <c r="S36" s="161">
        <f>SUM(U21,R36)</f>
        <v>42</v>
      </c>
      <c r="T36" s="171"/>
      <c r="U36" s="171"/>
      <c r="V36" s="39"/>
      <c r="W36" s="39"/>
    </row>
    <row r="37" spans="1:23" ht="13.95" customHeight="1" x14ac:dyDescent="0.35">
      <c r="B37" s="69"/>
      <c r="C37" s="69"/>
      <c r="D37" s="69"/>
      <c r="E37" s="69"/>
      <c r="T37" s="171"/>
      <c r="U37" s="171"/>
    </row>
    <row r="38" spans="1:23" ht="13.5" hidden="1" customHeight="1" x14ac:dyDescent="0.35">
      <c r="B38" s="283" t="s">
        <v>87</v>
      </c>
      <c r="C38" s="283"/>
      <c r="D38" s="283"/>
      <c r="E38" s="283"/>
      <c r="F38" s="283"/>
      <c r="G38" s="283"/>
      <c r="H38" s="283"/>
      <c r="I38" s="283"/>
      <c r="J38" s="283"/>
      <c r="K38" s="283"/>
      <c r="L38" s="283"/>
      <c r="M38" s="283"/>
      <c r="N38" s="283"/>
      <c r="O38" s="283"/>
      <c r="P38" s="283"/>
      <c r="Q38" s="283"/>
      <c r="R38" s="283"/>
      <c r="S38" s="283"/>
      <c r="T38" s="171"/>
      <c r="U38" s="171"/>
    </row>
    <row r="39" spans="1:23" ht="15" hidden="1" customHeight="1" x14ac:dyDescent="0.35">
      <c r="B39" s="283"/>
      <c r="C39" s="283"/>
      <c r="D39" s="283"/>
      <c r="E39" s="283"/>
      <c r="F39" s="283"/>
      <c r="G39" s="283"/>
      <c r="H39" s="283"/>
      <c r="I39" s="283"/>
      <c r="J39" s="283"/>
      <c r="K39" s="283"/>
      <c r="L39" s="283"/>
      <c r="M39" s="283"/>
      <c r="N39" s="283"/>
      <c r="O39" s="283"/>
      <c r="P39" s="283"/>
      <c r="Q39" s="283"/>
      <c r="R39" s="283"/>
      <c r="S39" s="283"/>
      <c r="T39" s="171"/>
      <c r="U39" s="171"/>
    </row>
    <row r="40" spans="1:23" ht="15" hidden="1" customHeight="1" x14ac:dyDescent="0.35">
      <c r="B40" s="283"/>
      <c r="C40" s="283"/>
      <c r="D40" s="283"/>
      <c r="E40" s="283"/>
      <c r="F40" s="283"/>
      <c r="G40" s="283"/>
      <c r="H40" s="283"/>
      <c r="I40" s="283"/>
      <c r="J40" s="283"/>
      <c r="K40" s="283"/>
      <c r="L40" s="283"/>
      <c r="M40" s="283"/>
      <c r="N40" s="283"/>
      <c r="O40" s="283"/>
      <c r="P40" s="283"/>
      <c r="Q40" s="283"/>
      <c r="R40" s="283"/>
      <c r="S40" s="283"/>
      <c r="T40" s="171"/>
      <c r="U40" s="171"/>
    </row>
    <row r="41" spans="1:23" ht="93" customHeight="1" x14ac:dyDescent="0.35">
      <c r="B41" s="283"/>
      <c r="C41" s="283"/>
      <c r="D41" s="283"/>
      <c r="E41" s="283"/>
      <c r="F41" s="283"/>
      <c r="G41" s="283"/>
      <c r="H41" s="283"/>
      <c r="I41" s="283"/>
      <c r="J41" s="283"/>
      <c r="K41" s="283"/>
      <c r="L41" s="283"/>
      <c r="M41" s="283"/>
      <c r="N41" s="283"/>
      <c r="O41" s="283"/>
      <c r="P41" s="283"/>
      <c r="Q41" s="283"/>
      <c r="R41" s="283"/>
      <c r="S41" s="283"/>
      <c r="T41" s="171"/>
      <c r="U41" s="171"/>
    </row>
    <row r="42" spans="1:23" ht="8.25" customHeight="1" x14ac:dyDescent="0.35">
      <c r="B42" s="171"/>
      <c r="C42" s="171"/>
      <c r="D42" s="171"/>
      <c r="E42" s="171"/>
      <c r="F42" s="171"/>
      <c r="G42" s="171"/>
      <c r="H42" s="171"/>
      <c r="I42" s="171"/>
      <c r="J42" s="171"/>
      <c r="K42" s="171"/>
      <c r="L42" s="171"/>
      <c r="M42" s="171"/>
      <c r="N42" s="171"/>
      <c r="O42" s="171"/>
      <c r="P42" s="171"/>
      <c r="Q42" s="171"/>
      <c r="R42" s="171"/>
      <c r="S42" s="171"/>
    </row>
    <row r="43" spans="1:23" ht="15" hidden="1" customHeight="1" x14ac:dyDescent="0.35">
      <c r="B43" s="171"/>
      <c r="C43" s="171"/>
      <c r="D43" s="171"/>
      <c r="E43" s="171"/>
      <c r="F43" s="171"/>
      <c r="G43" s="171"/>
      <c r="H43" s="171"/>
      <c r="I43" s="171"/>
      <c r="J43" s="171"/>
      <c r="K43" s="171"/>
      <c r="L43" s="171"/>
      <c r="M43" s="171"/>
      <c r="N43" s="171"/>
      <c r="O43" s="171"/>
      <c r="P43" s="171"/>
      <c r="Q43" s="171"/>
      <c r="R43" s="171"/>
      <c r="S43" s="171"/>
    </row>
    <row r="44" spans="1:23" ht="15" hidden="1" customHeight="1" x14ac:dyDescent="0.35">
      <c r="B44" s="171"/>
      <c r="C44" s="171"/>
      <c r="D44" s="171"/>
      <c r="E44" s="171"/>
      <c r="F44" s="171"/>
      <c r="G44" s="171"/>
      <c r="H44" s="171"/>
      <c r="I44" s="171"/>
      <c r="J44" s="171"/>
      <c r="K44" s="171"/>
      <c r="L44" s="171"/>
      <c r="M44" s="171"/>
      <c r="N44" s="171"/>
      <c r="O44" s="171"/>
      <c r="P44" s="171"/>
      <c r="Q44" s="171"/>
      <c r="R44" s="171"/>
      <c r="S44" s="171"/>
    </row>
    <row r="45" spans="1:23" ht="12.75" hidden="1" customHeight="1" x14ac:dyDescent="0.35">
      <c r="B45" s="171"/>
      <c r="C45" s="171"/>
      <c r="D45" s="171"/>
      <c r="E45" s="171"/>
      <c r="F45" s="171"/>
      <c r="G45" s="171"/>
      <c r="H45" s="171"/>
      <c r="I45" s="171"/>
      <c r="J45" s="171"/>
      <c r="K45" s="171"/>
      <c r="L45" s="171"/>
      <c r="M45" s="171"/>
      <c r="N45" s="171"/>
      <c r="O45" s="171"/>
      <c r="P45" s="171"/>
      <c r="Q45" s="171"/>
      <c r="R45" s="171"/>
      <c r="S45" s="171"/>
    </row>
    <row r="46" spans="1:23" ht="15" hidden="1" customHeight="1" x14ac:dyDescent="0.35">
      <c r="B46" s="171"/>
      <c r="C46" s="171"/>
      <c r="D46" s="171"/>
      <c r="E46" s="171"/>
      <c r="F46" s="171"/>
      <c r="G46" s="171"/>
      <c r="H46" s="171"/>
      <c r="I46" s="171"/>
      <c r="J46" s="171"/>
      <c r="K46" s="171"/>
      <c r="L46" s="171"/>
      <c r="M46" s="171"/>
      <c r="N46" s="171"/>
      <c r="O46" s="171"/>
      <c r="P46" s="171"/>
      <c r="Q46" s="171"/>
      <c r="R46" s="171"/>
      <c r="S46" s="171"/>
    </row>
    <row r="47" spans="1:23" ht="15" hidden="1" customHeight="1" x14ac:dyDescent="0.35">
      <c r="B47" s="171"/>
      <c r="C47" s="171"/>
      <c r="D47" s="171"/>
      <c r="E47" s="171"/>
      <c r="F47" s="171"/>
      <c r="G47" s="171"/>
      <c r="H47" s="171"/>
      <c r="I47" s="171"/>
      <c r="J47" s="171"/>
      <c r="K47" s="171"/>
      <c r="L47" s="171"/>
      <c r="M47" s="171"/>
      <c r="N47" s="171"/>
      <c r="O47" s="171"/>
      <c r="P47" s="171"/>
      <c r="Q47" s="171"/>
      <c r="R47" s="171"/>
      <c r="S47" s="171"/>
    </row>
    <row r="48" spans="1:23" ht="15" hidden="1" customHeight="1" x14ac:dyDescent="0.35">
      <c r="B48" s="171"/>
      <c r="C48" s="171"/>
      <c r="D48" s="171"/>
      <c r="E48" s="171"/>
      <c r="F48" s="171"/>
      <c r="G48" s="171"/>
      <c r="H48" s="171"/>
      <c r="I48" s="171"/>
      <c r="J48" s="171"/>
      <c r="K48" s="171"/>
      <c r="L48" s="171"/>
      <c r="M48" s="171"/>
      <c r="N48" s="171"/>
      <c r="O48" s="171"/>
      <c r="P48" s="171"/>
      <c r="Q48" s="171"/>
      <c r="R48" s="171"/>
      <c r="S48" s="171"/>
    </row>
    <row r="49" spans="2:19" ht="15" hidden="1" customHeight="1" x14ac:dyDescent="0.35">
      <c r="B49" s="171"/>
      <c r="C49" s="171"/>
      <c r="D49" s="171"/>
      <c r="E49" s="171"/>
      <c r="F49" s="171"/>
      <c r="G49" s="171"/>
      <c r="H49" s="171"/>
      <c r="I49" s="171"/>
      <c r="J49" s="171"/>
      <c r="K49" s="171"/>
      <c r="L49" s="171"/>
      <c r="M49" s="171"/>
      <c r="N49" s="171"/>
      <c r="O49" s="171"/>
      <c r="P49" s="171"/>
      <c r="Q49" s="171"/>
      <c r="R49" s="171"/>
      <c r="S49" s="171"/>
    </row>
    <row r="50" spans="2:19" ht="15" hidden="1" customHeight="1" x14ac:dyDescent="0.35">
      <c r="B50" s="171"/>
      <c r="C50" s="171"/>
      <c r="D50" s="171"/>
      <c r="E50" s="171"/>
      <c r="F50" s="171"/>
      <c r="G50" s="171"/>
      <c r="H50" s="171"/>
      <c r="I50" s="171"/>
      <c r="J50" s="171"/>
      <c r="K50" s="171"/>
      <c r="L50" s="171"/>
      <c r="M50" s="171"/>
      <c r="N50" s="171"/>
      <c r="O50" s="171"/>
      <c r="P50" s="171"/>
      <c r="Q50" s="171"/>
      <c r="R50" s="171"/>
      <c r="S50" s="171"/>
    </row>
    <row r="51" spans="2:19" ht="15" hidden="1" customHeight="1" x14ac:dyDescent="0.35">
      <c r="B51" s="171"/>
      <c r="C51" s="171"/>
      <c r="D51" s="171"/>
      <c r="E51" s="171"/>
      <c r="F51" s="171"/>
      <c r="G51" s="171"/>
      <c r="H51" s="171"/>
      <c r="I51" s="171"/>
      <c r="J51" s="171"/>
      <c r="K51" s="171"/>
      <c r="L51" s="171"/>
      <c r="M51" s="171"/>
      <c r="N51" s="171"/>
      <c r="O51" s="171"/>
      <c r="P51" s="171"/>
      <c r="Q51" s="171"/>
      <c r="R51" s="171"/>
      <c r="S51" s="171"/>
    </row>
    <row r="52" spans="2:19" ht="35.25" customHeight="1" x14ac:dyDescent="0.35">
      <c r="B52" s="171"/>
      <c r="C52" s="171"/>
      <c r="D52" s="171"/>
      <c r="E52" s="171"/>
      <c r="F52" s="171"/>
      <c r="G52" s="171"/>
      <c r="H52" s="171"/>
      <c r="I52" s="171"/>
      <c r="J52" s="171"/>
      <c r="K52" s="171"/>
      <c r="L52" s="171"/>
      <c r="M52" s="171"/>
      <c r="N52" s="171"/>
      <c r="O52" s="171"/>
      <c r="P52" s="171"/>
      <c r="Q52" s="171"/>
      <c r="R52" s="171"/>
      <c r="S52" s="171"/>
    </row>
    <row r="53" spans="2:19" hidden="1" x14ac:dyDescent="0.3"/>
  </sheetData>
  <mergeCells count="26">
    <mergeCell ref="B2:U2"/>
    <mergeCell ref="B1:U1"/>
    <mergeCell ref="P11:Q11"/>
    <mergeCell ref="B38:S41"/>
    <mergeCell ref="B22:M22"/>
    <mergeCell ref="N22:Q22"/>
    <mergeCell ref="R26:R27"/>
    <mergeCell ref="S26:S27"/>
    <mergeCell ref="B24:S24"/>
    <mergeCell ref="B25:S25"/>
    <mergeCell ref="B8:U9"/>
    <mergeCell ref="B3:U5"/>
    <mergeCell ref="B26:B27"/>
    <mergeCell ref="C26:E26"/>
    <mergeCell ref="H26:J26"/>
    <mergeCell ref="O26:Q26"/>
    <mergeCell ref="B6:U6"/>
    <mergeCell ref="U11:U12"/>
    <mergeCell ref="B10:U10"/>
    <mergeCell ref="J11:K11"/>
    <mergeCell ref="B23:M23"/>
    <mergeCell ref="D11:F11"/>
    <mergeCell ref="H11:I11"/>
    <mergeCell ref="L11:M11"/>
    <mergeCell ref="B11:B12"/>
    <mergeCell ref="N11:O11"/>
  </mergeCells>
  <pageMargins left="0.25" right="0.25"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Alimenti OA</vt:lpstr>
      <vt:lpstr>Origine NON A</vt:lpstr>
      <vt:lpstr>'Origine NON 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Usai Katia</dc:creator>
  <cp:lastModifiedBy>Andrea Nonnis</cp:lastModifiedBy>
  <cp:lastPrinted>2025-02-20T08:59:50Z</cp:lastPrinted>
  <dcterms:created xsi:type="dcterms:W3CDTF">2023-06-09T10:34:40Z</dcterms:created>
  <dcterms:modified xsi:type="dcterms:W3CDTF">2025-02-20T08:59:56Z</dcterms:modified>
</cp:coreProperties>
</file>